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idlingtonparishcouncil.sharepoint.com/sites/KidlingtonParishCouncil/Shared Documents/Shared/MINUTES 2026/Finance &amp; Assets 2026/2 - 19 February 2026/"/>
    </mc:Choice>
  </mc:AlternateContent>
  <xr:revisionPtr revIDLastSave="0" documentId="8_{87B1F913-846C-401C-AC78-E99595DCACAA}" xr6:coauthVersionLast="47" xr6:coauthVersionMax="47" xr10:uidLastSave="{00000000-0000-0000-0000-000000000000}"/>
  <bookViews>
    <workbookView xWindow="-110" yWindow="-110" windowWidth="19420" windowHeight="10300" firstSheet="1" activeTab="1" xr2:uid="{8817BB33-7ACD-4C54-BD33-C4248D91BAFC}"/>
  </bookViews>
  <sheets>
    <sheet name="Sheet1" sheetId="1" r:id="rId1"/>
    <sheet name="Summary Sheet" sheetId="9" r:id="rId2"/>
    <sheet name="Exeter Hall Equip" sheetId="8" r:id="rId3"/>
    <sheet name="Play Areas" sheetId="7" r:id="rId4"/>
    <sheet name="Infrastructure Assets" sheetId="6" r:id="rId5"/>
    <sheet name="Open Space - St Mary Machinery" sheetId="4" r:id="rId6"/>
    <sheet name="Open Spaces - E Close WKshop" sheetId="5" r:id="rId7"/>
    <sheet name="Pavilion Equip" sheetId="3" r:id="rId8"/>
    <sheet name="Buildings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9" l="1"/>
  <c r="B8" i="9"/>
  <c r="B7" i="9"/>
  <c r="B6" i="9"/>
  <c r="B5" i="9"/>
  <c r="B3" i="9"/>
  <c r="F29" i="8"/>
  <c r="F11" i="7"/>
  <c r="B4" i="9" s="1"/>
  <c r="B10" i="9" s="1"/>
  <c r="E14" i="6"/>
  <c r="E14" i="5"/>
  <c r="E12" i="4"/>
  <c r="E5" i="3"/>
  <c r="F7" i="2"/>
  <c r="F106" i="1"/>
  <c r="F121" i="1"/>
  <c r="F55" i="1" l="1"/>
  <c r="F10" i="1"/>
  <c r="F156" i="1"/>
</calcChain>
</file>

<file path=xl/sharedStrings.xml><?xml version="1.0" encoding="utf-8"?>
<sst xmlns="http://schemas.openxmlformats.org/spreadsheetml/2006/main" count="247" uniqueCount="139">
  <si>
    <t>Kidlington Parish Council</t>
  </si>
  <si>
    <t>units</t>
  </si>
  <si>
    <t>31st March 2022</t>
  </si>
  <si>
    <t>Closing Balance</t>
  </si>
  <si>
    <t>Additional</t>
  </si>
  <si>
    <t>Disposal</t>
  </si>
  <si>
    <t>Freehold Land &amp; Buildings</t>
  </si>
  <si>
    <t>Exeter Hall Council Building</t>
  </si>
  <si>
    <t>Exeter Close Workshop/Barn</t>
  </si>
  <si>
    <t>Bowls Pavillion</t>
  </si>
  <si>
    <t>Exeter Close Pavillion</t>
  </si>
  <si>
    <t>Community Assets</t>
  </si>
  <si>
    <t>Ramps and Levelling</t>
  </si>
  <si>
    <t>Canal Bridge - Wooden</t>
  </si>
  <si>
    <t>Bridge in Osbourne Close</t>
  </si>
  <si>
    <t>Kidlington Cemetery</t>
  </si>
  <si>
    <t>Stone Building/Garage - BRC</t>
  </si>
  <si>
    <t>St Mary's Churchyard building</t>
  </si>
  <si>
    <t>St Mary's Churchyard</t>
  </si>
  <si>
    <t>Exeter Close</t>
  </si>
  <si>
    <t>Exeter Close Football/Cricket Pitches</t>
  </si>
  <si>
    <t>Land at Spruce Road</t>
  </si>
  <si>
    <t>Land at the Broadwat</t>
  </si>
  <si>
    <t>Land West side of Oxford Rd</t>
  </si>
  <si>
    <t>St Mary's Fields</t>
  </si>
  <si>
    <t>Allotments</t>
  </si>
  <si>
    <t>Orchard Rec Ground</t>
  </si>
  <si>
    <t>Land at Park Hill</t>
  </si>
  <si>
    <t>Park Hill Recreation</t>
  </si>
  <si>
    <t>Yarnton Road Recreational Ground</t>
  </si>
  <si>
    <t xml:space="preserve">Open space and play area </t>
  </si>
  <si>
    <t>Ron Groves</t>
  </si>
  <si>
    <t>Scout Centre</t>
  </si>
  <si>
    <t>Croft Avenue to Orchard Rec. Ground</t>
  </si>
  <si>
    <t xml:space="preserve">Play Area South of Lee Close </t>
  </si>
  <si>
    <t>Land East &amp; West of Morton Ave/ Cherry Close</t>
  </si>
  <si>
    <t>Land East of Morton Avenue</t>
  </si>
  <si>
    <t>Land adjoining 7 Brair close</t>
  </si>
  <si>
    <t xml:space="preserve">Land west of Laburnum Crescent </t>
  </si>
  <si>
    <t>Land at Chorfields</t>
  </si>
  <si>
    <t>Land at Park Farm, Lyne Road</t>
  </si>
  <si>
    <t>Land south of Lyne Road</t>
  </si>
  <si>
    <t xml:space="preserve">Land east of Maple Avenue </t>
  </si>
  <si>
    <t xml:space="preserve">Land at Flatford Place </t>
  </si>
  <si>
    <t>Land at Wilsdon Way</t>
  </si>
  <si>
    <t>Cherwell Green</t>
  </si>
  <si>
    <t>Land west of Meadow view</t>
  </si>
  <si>
    <t>The Phelps ( nursei Road)</t>
  </si>
  <si>
    <t>Land at the Moors of Park Avenue</t>
  </si>
  <si>
    <t>Wise Avenue</t>
  </si>
  <si>
    <t xml:space="preserve">Land at Wise avenue </t>
  </si>
  <si>
    <t xml:space="preserve">Foxdowne close </t>
  </si>
  <si>
    <t>Land to the north of Alexander Close</t>
  </si>
  <si>
    <t>Footpath</t>
  </si>
  <si>
    <t xml:space="preserve">Vehicles, Plant and Equipment </t>
  </si>
  <si>
    <t>Exeter Hall Equipment</t>
  </si>
  <si>
    <t>CCTV cameras = 6</t>
  </si>
  <si>
    <t>CCTV monitoring equipment</t>
  </si>
  <si>
    <t>Kitchen - Dishwasher</t>
  </si>
  <si>
    <t>Kitchen - Fridge 1</t>
  </si>
  <si>
    <t>Kitchen - Fridge 2</t>
  </si>
  <si>
    <t>Kitchen - Freezer</t>
  </si>
  <si>
    <t>Cooker and Hob</t>
  </si>
  <si>
    <t>Stage Lights</t>
  </si>
  <si>
    <t>Sound/PA equipment</t>
  </si>
  <si>
    <t>Lift</t>
  </si>
  <si>
    <t>Kitchen Equipment misc (incl Microwave, Crockery etc)</t>
  </si>
  <si>
    <t>Projectors X 2</t>
  </si>
  <si>
    <t>Floor Buffers</t>
  </si>
  <si>
    <t>Cleaning stock</t>
  </si>
  <si>
    <t xml:space="preserve">Tables X 70 </t>
  </si>
  <si>
    <t>Chairs X 380</t>
  </si>
  <si>
    <t>Offices - Kitchen and Office Furniture</t>
  </si>
  <si>
    <t>Offices PC1</t>
  </si>
  <si>
    <t>Offices PC2</t>
  </si>
  <si>
    <t>Offices PC3</t>
  </si>
  <si>
    <t>Offices PC4</t>
  </si>
  <si>
    <t>Offices PC5</t>
  </si>
  <si>
    <t>Offices PC6</t>
  </si>
  <si>
    <t>Offices PC7</t>
  </si>
  <si>
    <t>Offices Laptop 1</t>
  </si>
  <si>
    <t>2021/21</t>
  </si>
  <si>
    <t>Offices Laptop 2</t>
  </si>
  <si>
    <t>Offices Laptop 3</t>
  </si>
  <si>
    <t>Pavilion Equipment</t>
  </si>
  <si>
    <t xml:space="preserve">Tables X 6 </t>
  </si>
  <si>
    <t>Chairs X 6</t>
  </si>
  <si>
    <t>Open Spaces</t>
  </si>
  <si>
    <t>Open Space Machinery - St Mary's Workshop</t>
  </si>
  <si>
    <t>Honda Brush Cutter GXR390</t>
  </si>
  <si>
    <t>Stihl Blower</t>
  </si>
  <si>
    <t>Stihl multi arm cutter</t>
  </si>
  <si>
    <t>Kawasaki Strimmer</t>
  </si>
  <si>
    <t>Generator</t>
  </si>
  <si>
    <t>hand Tools</t>
  </si>
  <si>
    <t>Honda Mower</t>
  </si>
  <si>
    <t>Honda Mulching  Mower</t>
  </si>
  <si>
    <t>Open Space Machinery - Exeter Close &amp; Workshop</t>
  </si>
  <si>
    <t>Van - Vauxhall Movano</t>
  </si>
  <si>
    <t>Blower</t>
  </si>
  <si>
    <t>Brush cutter</t>
  </si>
  <si>
    <t>Chipper/Shredder</t>
  </si>
  <si>
    <t>Strimmer</t>
  </si>
  <si>
    <t>Mulching Mower</t>
  </si>
  <si>
    <t>Exeter close - Tennis Nets</t>
  </si>
  <si>
    <t>Exeter close - Picnic Benches (3)</t>
  </si>
  <si>
    <t>Exeter close - Litter Bins (5)</t>
  </si>
  <si>
    <t>Exeter close - Dog bins (4)</t>
  </si>
  <si>
    <t>Exeter close - Outdoor gym</t>
  </si>
  <si>
    <t>Exeter close - Hangout shelter</t>
  </si>
  <si>
    <t>Infrastructure Assets</t>
  </si>
  <si>
    <t>Roundabout Art - Rosie &amp; co.</t>
  </si>
  <si>
    <t>Defibrilator</t>
  </si>
  <si>
    <t>Gazebo</t>
  </si>
  <si>
    <t>Bus Shelter 26@£4k</t>
  </si>
  <si>
    <t>Litter Bins</t>
  </si>
  <si>
    <t>Dog Bins</t>
  </si>
  <si>
    <t>Solar Lighting - Orchard rec</t>
  </si>
  <si>
    <t>Solar lighting Ron Groves park</t>
  </si>
  <si>
    <t>Solar lighting Exeter Close</t>
  </si>
  <si>
    <t>Zoo Trails Furniture</t>
  </si>
  <si>
    <t>Compost bins (8)</t>
  </si>
  <si>
    <t>Noticeboards Allotments</t>
  </si>
  <si>
    <t>Play Areas</t>
  </si>
  <si>
    <t>Orchard Rec</t>
  </si>
  <si>
    <t>Park Hill</t>
  </si>
  <si>
    <t>Pocket Parks</t>
  </si>
  <si>
    <t>Allotment Improvement Works (Capital)</t>
  </si>
  <si>
    <t>Outside Work at Park Hill</t>
  </si>
  <si>
    <t>Adjust (No description)</t>
  </si>
  <si>
    <t>Local Authorities Property Fund</t>
  </si>
  <si>
    <t>Investment  - Local property Fund</t>
  </si>
  <si>
    <t>Total</t>
  </si>
  <si>
    <t>Unit</t>
  </si>
  <si>
    <t>Fixed Assets Register for 2025-2026</t>
  </si>
  <si>
    <t>Building</t>
  </si>
  <si>
    <t>Open Space - St Mary Machinery</t>
  </si>
  <si>
    <t>Open Space - E Close Wkshop</t>
  </si>
  <si>
    <t>Total 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</si>
</sst>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£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1" applyNumberFormat="1" applyFont="1"/>
    <xf numFmtId="3" fontId="4" fillId="0" borderId="0" xfId="0" applyNumberFormat="1" applyFont="1"/>
    <xf numFmtId="0" fontId="5" fillId="0" borderId="0" xfId="0" applyFont="1"/>
    <xf numFmtId="3" fontId="4" fillId="0" borderId="0" xfId="1" applyNumberFormat="1" applyFont="1"/>
    <xf numFmtId="0" fontId="6" fillId="0" borderId="0" xfId="0" applyFont="1"/>
    <xf numFmtId="0" fontId="4" fillId="0" borderId="0" xfId="0" quotePrefix="1" applyFont="1"/>
    <xf numFmtId="0" fontId="4" fillId="2" borderId="0" xfId="0" applyFont="1" applyFill="1"/>
    <xf numFmtId="164" fontId="4" fillId="2" borderId="0" xfId="1" applyNumberFormat="1" applyFont="1" applyFill="1"/>
    <xf numFmtId="3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5" fontId="4" fillId="0" borderId="0" xfId="0" applyNumberFormat="1" applyFont="1"/>
    <xf numFmtId="3" fontId="6" fillId="0" borderId="0" xfId="0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4" fillId="0" borderId="1" xfId="0" applyNumberFormat="1" applyFont="1" applyBorder="1"/>
    <xf numFmtId="0" fontId="5" fillId="2" borderId="0" xfId="0" applyFont="1" applyFill="1"/>
    <xf numFmtId="3" fontId="4" fillId="2" borderId="0" xfId="1" applyNumberFormat="1" applyFont="1" applyFill="1"/>
    <xf numFmtId="3" fontId="4" fillId="0" borderId="1" xfId="0" applyNumberFormat="1" applyFont="1" applyBorder="1"/>
    <xf numFmtId="3" fontId="4" fillId="0" borderId="1" xfId="1" applyNumberFormat="1" applyFont="1" applyBorder="1"/>
    <xf numFmtId="3" fontId="0" fillId="0" borderId="1" xfId="0" applyNumberFormat="1" applyBorder="1"/>
    <xf numFmtId="165" fontId="0" fillId="0" borderId="0" xfId="0" applyNumberFormat="1"/>
    <xf numFmtId="165" fontId="0" fillId="0" borderId="0" xfId="0" quotePrefix="1" applyNumberFormat="1"/>
    <xf numFmtId="165" fontId="0" fillId="0" borderId="1" xfId="0" applyNumberFormat="1" applyBorder="1"/>
    <xf numFmtId="165" fontId="4" fillId="0" borderId="0" xfId="1" applyNumberFormat="1" applyFont="1"/>
    <xf numFmtId="0" fontId="2" fillId="0" borderId="0" xfId="0" applyFont="1"/>
    <xf numFmtId="165" fontId="8" fillId="0" borderId="1" xfId="0" applyNumberFormat="1" applyFont="1" applyBorder="1"/>
    <xf numFmtId="0" fontId="8" fillId="0" borderId="1" xfId="0" applyFont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A6C4-B809-46BA-902A-EDD0039047D4}">
  <dimension ref="A1:H156"/>
  <sheetViews>
    <sheetView topLeftCell="A48" workbookViewId="0">
      <selection activeCell="A57" sqref="A57:F84"/>
    </sheetView>
  </sheetViews>
  <sheetFormatPr defaultRowHeight="14.5" x14ac:dyDescent="0.35"/>
  <cols>
    <col min="3" max="3" width="15" customWidth="1"/>
    <col min="4" max="4" width="34.6328125" customWidth="1"/>
    <col min="5" max="5" width="6.08984375" customWidth="1"/>
    <col min="6" max="6" width="15.90625" bestFit="1" customWidth="1"/>
    <col min="7" max="7" width="11.26953125" bestFit="1" customWidth="1"/>
    <col min="8" max="8" width="8.81640625" bestFit="1" customWidth="1"/>
  </cols>
  <sheetData>
    <row r="1" spans="1:8" ht="18" x14ac:dyDescent="0.4">
      <c r="A1" s="1" t="s">
        <v>0</v>
      </c>
      <c r="B1" s="2"/>
      <c r="C1" s="2"/>
      <c r="D1" s="2"/>
      <c r="E1" s="2"/>
      <c r="F1" s="4"/>
    </row>
    <row r="2" spans="1:8" ht="18" x14ac:dyDescent="0.4">
      <c r="A2" s="32" t="s">
        <v>134</v>
      </c>
      <c r="B2" s="32"/>
      <c r="C2" s="32"/>
      <c r="D2" s="32"/>
      <c r="E2" s="32"/>
      <c r="F2" s="32"/>
      <c r="G2" s="32"/>
      <c r="H2" s="32"/>
    </row>
    <row r="3" spans="1:8" x14ac:dyDescent="0.35">
      <c r="A3" s="2"/>
      <c r="B3" s="2"/>
      <c r="C3" s="2"/>
      <c r="D3" s="2"/>
      <c r="E3" s="13"/>
      <c r="F3" s="14"/>
    </row>
    <row r="4" spans="1:8" x14ac:dyDescent="0.35">
      <c r="A4" s="2"/>
      <c r="B4" s="2"/>
      <c r="C4" s="2"/>
      <c r="D4" s="2"/>
      <c r="E4" s="18" t="s">
        <v>133</v>
      </c>
      <c r="F4" s="16" t="s">
        <v>3</v>
      </c>
      <c r="G4" s="17" t="s">
        <v>4</v>
      </c>
      <c r="H4" s="18" t="s">
        <v>5</v>
      </c>
    </row>
    <row r="5" spans="1:8" x14ac:dyDescent="0.35">
      <c r="A5" s="5" t="s">
        <v>6</v>
      </c>
      <c r="B5" s="2"/>
      <c r="C5" s="2"/>
      <c r="D5" s="2"/>
      <c r="E5" s="2"/>
      <c r="F5" s="15"/>
    </row>
    <row r="6" spans="1:8" x14ac:dyDescent="0.35">
      <c r="A6" s="2" t="s">
        <v>7</v>
      </c>
      <c r="B6" s="2"/>
      <c r="C6" s="2"/>
      <c r="D6" s="2"/>
      <c r="E6" s="13">
        <v>1</v>
      </c>
      <c r="F6" s="15">
        <v>2536062</v>
      </c>
    </row>
    <row r="7" spans="1:8" x14ac:dyDescent="0.35">
      <c r="A7" s="2" t="s">
        <v>8</v>
      </c>
      <c r="B7" s="2"/>
      <c r="C7" s="2"/>
      <c r="D7" s="2"/>
      <c r="E7" s="13">
        <v>1</v>
      </c>
      <c r="F7" s="15">
        <v>111404.8</v>
      </c>
    </row>
    <row r="8" spans="1:8" x14ac:dyDescent="0.35">
      <c r="A8" s="2" t="s">
        <v>9</v>
      </c>
      <c r="B8" s="2"/>
      <c r="C8" s="2"/>
      <c r="D8" s="2"/>
      <c r="E8" s="13">
        <v>1</v>
      </c>
      <c r="F8" s="15">
        <v>0</v>
      </c>
    </row>
    <row r="9" spans="1:8" x14ac:dyDescent="0.35">
      <c r="A9" s="2" t="s">
        <v>10</v>
      </c>
      <c r="B9" s="2"/>
      <c r="C9" s="2"/>
      <c r="D9" s="2"/>
      <c r="E9" s="13">
        <v>1</v>
      </c>
      <c r="F9" s="15">
        <v>835536</v>
      </c>
    </row>
    <row r="10" spans="1:8" ht="15" thickBot="1" x14ac:dyDescent="0.4">
      <c r="A10" s="2" t="s">
        <v>132</v>
      </c>
      <c r="B10" s="2"/>
      <c r="C10" s="2"/>
      <c r="D10" s="2"/>
      <c r="E10" s="2"/>
      <c r="F10" s="19">
        <f>SUM(F6:F9)</f>
        <v>3483002.8</v>
      </c>
    </row>
    <row r="11" spans="1:8" ht="15" thickTop="1" x14ac:dyDescent="0.35">
      <c r="A11" s="2"/>
      <c r="B11" s="2"/>
      <c r="C11" s="2"/>
      <c r="D11" s="2"/>
      <c r="E11" s="2"/>
      <c r="F11" s="4"/>
    </row>
    <row r="12" spans="1:8" x14ac:dyDescent="0.35">
      <c r="A12" s="20" t="s">
        <v>11</v>
      </c>
      <c r="B12" s="10"/>
      <c r="C12" s="10"/>
      <c r="D12" s="9"/>
      <c r="E12" s="9"/>
      <c r="F12" s="21"/>
    </row>
    <row r="13" spans="1:8" x14ac:dyDescent="0.35">
      <c r="A13" s="9" t="s">
        <v>12</v>
      </c>
      <c r="B13" s="10"/>
      <c r="C13" s="10"/>
      <c r="D13" s="9"/>
      <c r="E13" s="9">
        <v>1</v>
      </c>
      <c r="F13" s="21">
        <v>0</v>
      </c>
    </row>
    <row r="14" spans="1:8" x14ac:dyDescent="0.35">
      <c r="A14" s="9" t="s">
        <v>13</v>
      </c>
      <c r="B14" s="10"/>
      <c r="C14" s="10"/>
      <c r="D14" s="9"/>
      <c r="E14" s="9">
        <v>1</v>
      </c>
      <c r="F14" s="21">
        <v>0</v>
      </c>
    </row>
    <row r="15" spans="1:8" x14ac:dyDescent="0.35">
      <c r="A15" s="9" t="s">
        <v>14</v>
      </c>
      <c r="B15" s="10"/>
      <c r="C15" s="10"/>
      <c r="D15" s="9"/>
      <c r="E15" s="9">
        <v>1</v>
      </c>
      <c r="F15" s="21">
        <v>0</v>
      </c>
    </row>
    <row r="16" spans="1:8" x14ac:dyDescent="0.35">
      <c r="A16" s="9" t="s">
        <v>15</v>
      </c>
      <c r="B16" s="10"/>
      <c r="C16" s="10"/>
      <c r="D16" s="9"/>
      <c r="E16" s="9">
        <v>1</v>
      </c>
      <c r="F16" s="21">
        <v>0</v>
      </c>
    </row>
    <row r="17" spans="1:6" x14ac:dyDescent="0.35">
      <c r="A17" s="9" t="s">
        <v>16</v>
      </c>
      <c r="B17" s="10"/>
      <c r="C17" s="10"/>
      <c r="D17" s="9"/>
      <c r="E17" s="9">
        <v>1</v>
      </c>
      <c r="F17" s="21">
        <v>5670</v>
      </c>
    </row>
    <row r="18" spans="1:6" x14ac:dyDescent="0.35">
      <c r="A18" s="9" t="s">
        <v>17</v>
      </c>
      <c r="B18" s="10"/>
      <c r="C18" s="10"/>
      <c r="D18" s="9"/>
      <c r="E18" s="9">
        <v>1</v>
      </c>
      <c r="F18" s="21">
        <v>0</v>
      </c>
    </row>
    <row r="19" spans="1:6" x14ac:dyDescent="0.35">
      <c r="A19" s="9" t="s">
        <v>18</v>
      </c>
      <c r="B19" s="10"/>
      <c r="C19" s="10"/>
      <c r="D19" s="9"/>
      <c r="E19" s="9">
        <v>1</v>
      </c>
      <c r="F19" s="21">
        <v>1</v>
      </c>
    </row>
    <row r="20" spans="1:6" x14ac:dyDescent="0.35">
      <c r="A20" s="9" t="s">
        <v>19</v>
      </c>
      <c r="B20" s="10"/>
      <c r="C20" s="10"/>
      <c r="D20" s="9"/>
      <c r="E20" s="9">
        <v>1</v>
      </c>
      <c r="F20" s="21">
        <v>5</v>
      </c>
    </row>
    <row r="21" spans="1:6" x14ac:dyDescent="0.35">
      <c r="A21" s="9" t="s">
        <v>20</v>
      </c>
      <c r="B21" s="10"/>
      <c r="C21" s="10"/>
      <c r="D21" s="9"/>
      <c r="E21" s="9">
        <v>1</v>
      </c>
      <c r="F21" s="21">
        <v>1</v>
      </c>
    </row>
    <row r="22" spans="1:6" x14ac:dyDescent="0.35">
      <c r="A22" s="9" t="s">
        <v>21</v>
      </c>
      <c r="B22" s="10"/>
      <c r="C22" s="10"/>
      <c r="D22" s="9"/>
      <c r="E22" s="9">
        <v>1</v>
      </c>
      <c r="F22" s="21">
        <v>1</v>
      </c>
    </row>
    <row r="23" spans="1:6" x14ac:dyDescent="0.35">
      <c r="A23" s="9" t="s">
        <v>22</v>
      </c>
      <c r="B23" s="10"/>
      <c r="C23" s="10"/>
      <c r="D23" s="9"/>
      <c r="E23" s="9">
        <v>1</v>
      </c>
      <c r="F23" s="21">
        <v>1</v>
      </c>
    </row>
    <row r="24" spans="1:6" x14ac:dyDescent="0.35">
      <c r="A24" s="9" t="s">
        <v>23</v>
      </c>
      <c r="B24" s="10"/>
      <c r="C24" s="10"/>
      <c r="D24" s="9"/>
      <c r="E24" s="9">
        <v>1</v>
      </c>
      <c r="F24" s="21">
        <v>5</v>
      </c>
    </row>
    <row r="25" spans="1:6" x14ac:dyDescent="0.35">
      <c r="A25" s="9" t="s">
        <v>24</v>
      </c>
      <c r="B25" s="10"/>
      <c r="C25" s="10"/>
      <c r="D25" s="9"/>
      <c r="E25" s="9">
        <v>1</v>
      </c>
      <c r="F25" s="21">
        <v>1</v>
      </c>
    </row>
    <row r="26" spans="1:6" x14ac:dyDescent="0.35">
      <c r="A26" s="9" t="s">
        <v>25</v>
      </c>
      <c r="B26" s="10"/>
      <c r="C26" s="10"/>
      <c r="D26" s="9"/>
      <c r="E26" s="9">
        <v>1</v>
      </c>
      <c r="F26" s="21">
        <v>1</v>
      </c>
    </row>
    <row r="27" spans="1:6" x14ac:dyDescent="0.35">
      <c r="A27" s="9" t="s">
        <v>26</v>
      </c>
      <c r="B27" s="10"/>
      <c r="C27" s="10"/>
      <c r="D27" s="9"/>
      <c r="E27" s="9">
        <v>1</v>
      </c>
      <c r="F27" s="21">
        <v>1</v>
      </c>
    </row>
    <row r="28" spans="1:6" x14ac:dyDescent="0.35">
      <c r="A28" s="9" t="s">
        <v>27</v>
      </c>
      <c r="B28" s="10"/>
      <c r="C28" s="10"/>
      <c r="D28" s="9"/>
      <c r="E28" s="9">
        <v>1</v>
      </c>
      <c r="F28" s="21">
        <v>1</v>
      </c>
    </row>
    <row r="29" spans="1:6" x14ac:dyDescent="0.35">
      <c r="A29" s="9" t="s">
        <v>28</v>
      </c>
      <c r="B29" s="10"/>
      <c r="C29" s="10"/>
      <c r="D29" s="9"/>
      <c r="E29" s="9">
        <v>1</v>
      </c>
      <c r="F29" s="21">
        <v>1</v>
      </c>
    </row>
    <row r="30" spans="1:6" x14ac:dyDescent="0.35">
      <c r="A30" s="9" t="s">
        <v>29</v>
      </c>
      <c r="B30" s="10"/>
      <c r="C30" s="10"/>
      <c r="D30" s="9"/>
      <c r="E30" s="9">
        <v>1</v>
      </c>
      <c r="F30" s="21">
        <v>1</v>
      </c>
    </row>
    <row r="31" spans="1:6" x14ac:dyDescent="0.35">
      <c r="A31" s="9" t="s">
        <v>30</v>
      </c>
      <c r="B31" s="10"/>
      <c r="C31" s="10"/>
      <c r="D31" s="9"/>
      <c r="E31" s="9">
        <v>1</v>
      </c>
      <c r="F31" s="21">
        <v>1</v>
      </c>
    </row>
    <row r="32" spans="1:6" x14ac:dyDescent="0.35">
      <c r="A32" s="9" t="s">
        <v>31</v>
      </c>
      <c r="B32" s="10"/>
      <c r="C32" s="10"/>
      <c r="D32" s="9"/>
      <c r="E32" s="9">
        <v>1</v>
      </c>
      <c r="F32" s="21">
        <v>1</v>
      </c>
    </row>
    <row r="33" spans="1:6" x14ac:dyDescent="0.35">
      <c r="A33" s="9" t="s">
        <v>32</v>
      </c>
      <c r="B33" s="10"/>
      <c r="C33" s="10"/>
      <c r="D33" s="9"/>
      <c r="E33" s="9">
        <v>1</v>
      </c>
      <c r="F33" s="21">
        <v>1</v>
      </c>
    </row>
    <row r="34" spans="1:6" x14ac:dyDescent="0.35">
      <c r="A34" s="9" t="s">
        <v>33</v>
      </c>
      <c r="B34" s="10"/>
      <c r="C34" s="10"/>
      <c r="D34" s="9"/>
      <c r="E34" s="9">
        <v>1</v>
      </c>
      <c r="F34" s="21">
        <v>1</v>
      </c>
    </row>
    <row r="35" spans="1:6" x14ac:dyDescent="0.35">
      <c r="A35" s="9" t="s">
        <v>34</v>
      </c>
      <c r="B35" s="10"/>
      <c r="C35" s="10"/>
      <c r="D35" s="9"/>
      <c r="E35" s="9">
        <v>1</v>
      </c>
      <c r="F35" s="21">
        <v>1</v>
      </c>
    </row>
    <row r="36" spans="1:6" x14ac:dyDescent="0.35">
      <c r="A36" s="9" t="s">
        <v>35</v>
      </c>
      <c r="B36" s="10"/>
      <c r="C36" s="10"/>
      <c r="D36" s="9"/>
      <c r="E36" s="9">
        <v>1</v>
      </c>
      <c r="F36" s="21">
        <v>1</v>
      </c>
    </row>
    <row r="37" spans="1:6" x14ac:dyDescent="0.35">
      <c r="A37" s="9" t="s">
        <v>36</v>
      </c>
      <c r="B37" s="10"/>
      <c r="C37" s="10"/>
      <c r="D37" s="9"/>
      <c r="E37" s="9">
        <v>1</v>
      </c>
      <c r="F37" s="21">
        <v>1</v>
      </c>
    </row>
    <row r="38" spans="1:6" x14ac:dyDescent="0.35">
      <c r="A38" s="9" t="s">
        <v>37</v>
      </c>
      <c r="B38" s="10"/>
      <c r="C38" s="10"/>
      <c r="D38" s="9"/>
      <c r="E38" s="9">
        <v>1</v>
      </c>
      <c r="F38" s="21">
        <v>1</v>
      </c>
    </row>
    <row r="39" spans="1:6" x14ac:dyDescent="0.35">
      <c r="A39" s="9" t="s">
        <v>38</v>
      </c>
      <c r="B39" s="10"/>
      <c r="C39" s="10"/>
      <c r="D39" s="9"/>
      <c r="E39" s="9">
        <v>1</v>
      </c>
      <c r="F39" s="21">
        <v>1</v>
      </c>
    </row>
    <row r="40" spans="1:6" x14ac:dyDescent="0.35">
      <c r="A40" s="9" t="s">
        <v>39</v>
      </c>
      <c r="B40" s="10"/>
      <c r="C40" s="10"/>
      <c r="D40" s="9"/>
      <c r="E40" s="9">
        <v>1</v>
      </c>
      <c r="F40" s="21">
        <v>1</v>
      </c>
    </row>
    <row r="41" spans="1:6" x14ac:dyDescent="0.35">
      <c r="A41" s="9" t="s">
        <v>40</v>
      </c>
      <c r="B41" s="10"/>
      <c r="C41" s="10"/>
      <c r="D41" s="9"/>
      <c r="E41" s="9">
        <v>1</v>
      </c>
      <c r="F41" s="21">
        <v>1</v>
      </c>
    </row>
    <row r="42" spans="1:6" x14ac:dyDescent="0.35">
      <c r="A42" s="9" t="s">
        <v>41</v>
      </c>
      <c r="B42" s="10"/>
      <c r="C42" s="10"/>
      <c r="D42" s="9"/>
      <c r="E42" s="9">
        <v>1</v>
      </c>
      <c r="F42" s="21">
        <v>1</v>
      </c>
    </row>
    <row r="43" spans="1:6" x14ac:dyDescent="0.35">
      <c r="A43" s="9" t="s">
        <v>42</v>
      </c>
      <c r="B43" s="10"/>
      <c r="C43" s="10"/>
      <c r="D43" s="9"/>
      <c r="E43" s="9">
        <v>1</v>
      </c>
      <c r="F43" s="21">
        <v>5</v>
      </c>
    </row>
    <row r="44" spans="1:6" x14ac:dyDescent="0.35">
      <c r="A44" s="9" t="s">
        <v>43</v>
      </c>
      <c r="B44" s="10"/>
      <c r="C44" s="10"/>
      <c r="D44" s="9"/>
      <c r="E44" s="9">
        <v>1</v>
      </c>
      <c r="F44" s="21">
        <v>1</v>
      </c>
    </row>
    <row r="45" spans="1:6" x14ac:dyDescent="0.35">
      <c r="A45" s="9" t="s">
        <v>44</v>
      </c>
      <c r="B45" s="10"/>
      <c r="C45" s="10"/>
      <c r="D45" s="9"/>
      <c r="E45" s="9">
        <v>1</v>
      </c>
      <c r="F45" s="21">
        <v>1</v>
      </c>
    </row>
    <row r="46" spans="1:6" x14ac:dyDescent="0.35">
      <c r="A46" s="9" t="s">
        <v>45</v>
      </c>
      <c r="B46" s="10"/>
      <c r="C46" s="10"/>
      <c r="D46" s="9"/>
      <c r="E46" s="9">
        <v>1</v>
      </c>
      <c r="F46" s="21">
        <v>1</v>
      </c>
    </row>
    <row r="47" spans="1:6" x14ac:dyDescent="0.35">
      <c r="A47" s="9" t="s">
        <v>46</v>
      </c>
      <c r="B47" s="10"/>
      <c r="C47" s="10"/>
      <c r="D47" s="9"/>
      <c r="E47" s="9">
        <v>1</v>
      </c>
      <c r="F47" s="21">
        <v>1</v>
      </c>
    </row>
    <row r="48" spans="1:6" x14ac:dyDescent="0.35">
      <c r="A48" s="9" t="s">
        <v>47</v>
      </c>
      <c r="B48" s="10"/>
      <c r="C48" s="10"/>
      <c r="D48" s="9"/>
      <c r="E48" s="9">
        <v>1</v>
      </c>
      <c r="F48" s="21">
        <v>1</v>
      </c>
    </row>
    <row r="49" spans="1:6" x14ac:dyDescent="0.35">
      <c r="A49" s="9" t="s">
        <v>48</v>
      </c>
      <c r="B49" s="10"/>
      <c r="C49" s="10"/>
      <c r="D49" s="9"/>
      <c r="E49" s="9">
        <v>1</v>
      </c>
      <c r="F49" s="21">
        <v>1</v>
      </c>
    </row>
    <row r="50" spans="1:6" x14ac:dyDescent="0.35">
      <c r="A50" s="9" t="s">
        <v>49</v>
      </c>
      <c r="B50" s="10"/>
      <c r="C50" s="10"/>
      <c r="D50" s="9"/>
      <c r="E50" s="9">
        <v>1</v>
      </c>
      <c r="F50" s="21">
        <v>1</v>
      </c>
    </row>
    <row r="51" spans="1:6" x14ac:dyDescent="0.35">
      <c r="A51" s="9" t="s">
        <v>50</v>
      </c>
      <c r="B51" s="10"/>
      <c r="C51" s="10"/>
      <c r="D51" s="9"/>
      <c r="E51" s="9">
        <v>1</v>
      </c>
      <c r="F51" s="21">
        <v>1</v>
      </c>
    </row>
    <row r="52" spans="1:6" x14ac:dyDescent="0.35">
      <c r="A52" s="9" t="s">
        <v>51</v>
      </c>
      <c r="B52" s="10"/>
      <c r="C52" s="10"/>
      <c r="D52" s="9"/>
      <c r="E52" s="9">
        <v>1</v>
      </c>
      <c r="F52" s="21">
        <v>1</v>
      </c>
    </row>
    <row r="53" spans="1:6" x14ac:dyDescent="0.35">
      <c r="A53" s="9" t="s">
        <v>52</v>
      </c>
      <c r="B53" s="10"/>
      <c r="C53" s="10"/>
      <c r="D53" s="9"/>
      <c r="E53" s="9">
        <v>1</v>
      </c>
      <c r="F53" s="21">
        <v>1</v>
      </c>
    </row>
    <row r="54" spans="1:6" x14ac:dyDescent="0.35">
      <c r="A54" s="9" t="s">
        <v>53</v>
      </c>
      <c r="B54" s="10"/>
      <c r="C54" s="10"/>
      <c r="D54" s="9"/>
      <c r="E54" s="9">
        <v>1</v>
      </c>
      <c r="F54" s="21">
        <v>1</v>
      </c>
    </row>
    <row r="55" spans="1:6" x14ac:dyDescent="0.35">
      <c r="A55" s="2" t="s">
        <v>132</v>
      </c>
      <c r="B55" s="2"/>
      <c r="C55" s="2"/>
      <c r="D55" s="2"/>
      <c r="E55" s="2"/>
      <c r="F55" s="15">
        <f>SUM(F13:F54)</f>
        <v>5718</v>
      </c>
    </row>
    <row r="56" spans="1:6" ht="20" customHeight="1" x14ac:dyDescent="0.35">
      <c r="A56" s="5" t="s">
        <v>54</v>
      </c>
      <c r="B56" s="2"/>
      <c r="C56" s="2"/>
      <c r="D56" s="2"/>
      <c r="E56" s="2"/>
      <c r="F56" s="4">
        <v>58130</v>
      </c>
    </row>
    <row r="57" spans="1:6" x14ac:dyDescent="0.35">
      <c r="A57" s="2"/>
      <c r="B57" s="7" t="s">
        <v>55</v>
      </c>
      <c r="C57" s="2"/>
      <c r="D57" s="2"/>
      <c r="E57" s="2"/>
      <c r="F57" s="4">
        <v>55650</v>
      </c>
    </row>
    <row r="58" spans="1:6" x14ac:dyDescent="0.35">
      <c r="A58" s="5"/>
      <c r="B58" s="2"/>
      <c r="C58" s="2" t="s">
        <v>56</v>
      </c>
      <c r="D58" s="2"/>
      <c r="E58" s="2">
        <v>6</v>
      </c>
      <c r="F58" s="4">
        <v>1400</v>
      </c>
    </row>
    <row r="59" spans="1:6" x14ac:dyDescent="0.35">
      <c r="A59" s="5"/>
      <c r="B59" s="2"/>
      <c r="C59" s="2" t="s">
        <v>57</v>
      </c>
      <c r="D59" s="2"/>
      <c r="E59" s="2">
        <v>1</v>
      </c>
      <c r="F59" s="4">
        <v>2500</v>
      </c>
    </row>
    <row r="60" spans="1:6" x14ac:dyDescent="0.35">
      <c r="A60" s="5"/>
      <c r="B60" s="2"/>
      <c r="C60" s="2" t="s">
        <v>58</v>
      </c>
      <c r="D60" s="2"/>
      <c r="E60" s="2">
        <v>1</v>
      </c>
      <c r="F60" s="4">
        <v>500</v>
      </c>
    </row>
    <row r="61" spans="1:6" x14ac:dyDescent="0.35">
      <c r="A61" s="5"/>
      <c r="B61" s="2"/>
      <c r="C61" s="2" t="s">
        <v>59</v>
      </c>
      <c r="D61" s="2"/>
      <c r="E61" s="2">
        <v>1</v>
      </c>
      <c r="F61" s="4">
        <v>400</v>
      </c>
    </row>
    <row r="62" spans="1:6" x14ac:dyDescent="0.35">
      <c r="A62" s="5"/>
      <c r="B62" s="2"/>
      <c r="C62" s="2" t="s">
        <v>60</v>
      </c>
      <c r="D62" s="2"/>
      <c r="E62" s="2">
        <v>1</v>
      </c>
      <c r="F62" s="4">
        <v>500</v>
      </c>
    </row>
    <row r="63" spans="1:6" x14ac:dyDescent="0.35">
      <c r="A63" s="5"/>
      <c r="B63" s="2"/>
      <c r="C63" s="2" t="s">
        <v>61</v>
      </c>
      <c r="D63" s="2">
        <v>2021</v>
      </c>
      <c r="E63" s="2">
        <v>1</v>
      </c>
      <c r="F63" s="4">
        <v>1200</v>
      </c>
    </row>
    <row r="64" spans="1:6" x14ac:dyDescent="0.35">
      <c r="A64" s="5"/>
      <c r="B64" s="2"/>
      <c r="C64" s="2" t="s">
        <v>62</v>
      </c>
      <c r="D64" s="2"/>
      <c r="E64" s="2">
        <v>1</v>
      </c>
      <c r="F64" s="4">
        <v>2500</v>
      </c>
    </row>
    <row r="65" spans="1:6" x14ac:dyDescent="0.35">
      <c r="A65" s="2"/>
      <c r="B65" s="2"/>
      <c r="C65" s="2" t="s">
        <v>63</v>
      </c>
      <c r="D65" s="2"/>
      <c r="E65" s="2">
        <v>1</v>
      </c>
      <c r="F65" s="4">
        <v>7500</v>
      </c>
    </row>
    <row r="66" spans="1:6" x14ac:dyDescent="0.35">
      <c r="A66" s="2"/>
      <c r="B66" s="2"/>
      <c r="C66" s="2" t="s">
        <v>64</v>
      </c>
      <c r="D66" s="2"/>
      <c r="E66" s="2">
        <v>1</v>
      </c>
      <c r="F66" s="4">
        <v>3500</v>
      </c>
    </row>
    <row r="67" spans="1:6" x14ac:dyDescent="0.35">
      <c r="A67" s="2"/>
      <c r="B67" s="2"/>
      <c r="C67" s="2" t="s">
        <v>65</v>
      </c>
      <c r="D67" s="2">
        <v>2019</v>
      </c>
      <c r="E67" s="2">
        <v>1</v>
      </c>
      <c r="F67" s="4">
        <v>10700</v>
      </c>
    </row>
    <row r="68" spans="1:6" x14ac:dyDescent="0.35">
      <c r="A68" s="5"/>
      <c r="B68" s="2"/>
      <c r="C68" s="2" t="s">
        <v>66</v>
      </c>
      <c r="D68" s="2"/>
      <c r="E68" s="2">
        <v>1</v>
      </c>
      <c r="F68" s="4">
        <v>500</v>
      </c>
    </row>
    <row r="69" spans="1:6" x14ac:dyDescent="0.35">
      <c r="A69" s="5"/>
      <c r="B69" s="2"/>
      <c r="C69" s="2" t="s">
        <v>67</v>
      </c>
      <c r="D69" s="2"/>
      <c r="E69" s="2">
        <v>2</v>
      </c>
      <c r="F69" s="4">
        <v>500</v>
      </c>
    </row>
    <row r="70" spans="1:6" x14ac:dyDescent="0.35">
      <c r="A70" s="5"/>
      <c r="B70" s="2"/>
      <c r="C70" s="2" t="s">
        <v>68</v>
      </c>
      <c r="D70" s="2"/>
      <c r="E70" s="2">
        <v>1</v>
      </c>
      <c r="F70" s="4">
        <v>300</v>
      </c>
    </row>
    <row r="71" spans="1:6" x14ac:dyDescent="0.35">
      <c r="A71" s="5"/>
      <c r="B71" s="2"/>
      <c r="C71" s="2" t="s">
        <v>69</v>
      </c>
      <c r="D71" s="2"/>
      <c r="E71" s="2">
        <v>1</v>
      </c>
      <c r="F71" s="4">
        <v>250</v>
      </c>
    </row>
    <row r="72" spans="1:6" x14ac:dyDescent="0.35">
      <c r="A72" s="5"/>
      <c r="B72" s="2"/>
      <c r="C72" s="2" t="s">
        <v>70</v>
      </c>
      <c r="D72" s="2"/>
      <c r="E72" s="2">
        <v>70</v>
      </c>
      <c r="F72" s="4">
        <v>5600</v>
      </c>
    </row>
    <row r="73" spans="1:6" x14ac:dyDescent="0.35">
      <c r="A73" s="5"/>
      <c r="B73" s="2"/>
      <c r="C73" s="2" t="s">
        <v>71</v>
      </c>
      <c r="D73" s="2"/>
      <c r="E73" s="2">
        <v>380</v>
      </c>
      <c r="F73" s="4">
        <v>9500</v>
      </c>
    </row>
    <row r="74" spans="1:6" x14ac:dyDescent="0.35">
      <c r="A74" s="5"/>
      <c r="B74" s="2"/>
      <c r="C74" s="2" t="s">
        <v>72</v>
      </c>
      <c r="D74" s="2"/>
      <c r="E74" s="2">
        <v>1</v>
      </c>
      <c r="F74" s="4">
        <v>4000</v>
      </c>
    </row>
    <row r="75" spans="1:6" x14ac:dyDescent="0.35">
      <c r="A75" s="5"/>
      <c r="B75" s="2"/>
      <c r="C75" s="2" t="s">
        <v>73</v>
      </c>
      <c r="D75" s="2"/>
      <c r="E75" s="2">
        <v>1</v>
      </c>
      <c r="F75" s="4">
        <v>400</v>
      </c>
    </row>
    <row r="76" spans="1:6" x14ac:dyDescent="0.35">
      <c r="A76" s="5"/>
      <c r="B76" s="2"/>
      <c r="C76" s="2" t="s">
        <v>74</v>
      </c>
      <c r="D76" s="2"/>
      <c r="E76" s="2">
        <v>1</v>
      </c>
      <c r="F76" s="4">
        <v>400</v>
      </c>
    </row>
    <row r="77" spans="1:6" x14ac:dyDescent="0.35">
      <c r="A77" s="5"/>
      <c r="B77" s="2"/>
      <c r="C77" s="2" t="s">
        <v>75</v>
      </c>
      <c r="D77" s="2"/>
      <c r="E77" s="2">
        <v>1</v>
      </c>
      <c r="F77" s="4">
        <v>400</v>
      </c>
    </row>
    <row r="78" spans="1:6" x14ac:dyDescent="0.35">
      <c r="A78" s="5"/>
      <c r="B78" s="2"/>
      <c r="C78" s="2" t="s">
        <v>76</v>
      </c>
      <c r="D78" s="2"/>
      <c r="E78" s="2">
        <v>1</v>
      </c>
      <c r="F78" s="4">
        <v>400</v>
      </c>
    </row>
    <row r="79" spans="1:6" x14ac:dyDescent="0.35">
      <c r="A79" s="5"/>
      <c r="B79" s="2"/>
      <c r="C79" s="2" t="s">
        <v>77</v>
      </c>
      <c r="D79" s="2"/>
      <c r="E79" s="2">
        <v>1</v>
      </c>
      <c r="F79" s="4">
        <v>400</v>
      </c>
    </row>
    <row r="80" spans="1:6" x14ac:dyDescent="0.35">
      <c r="A80" s="5"/>
      <c r="B80" s="2"/>
      <c r="C80" s="2" t="s">
        <v>78</v>
      </c>
      <c r="D80" s="2"/>
      <c r="E80" s="2">
        <v>1</v>
      </c>
      <c r="F80" s="4">
        <v>400</v>
      </c>
    </row>
    <row r="81" spans="1:6" x14ac:dyDescent="0.35">
      <c r="A81" s="5"/>
      <c r="B81" s="2"/>
      <c r="C81" s="2" t="s">
        <v>79</v>
      </c>
      <c r="D81" s="2">
        <v>2022</v>
      </c>
      <c r="E81" s="2">
        <v>1</v>
      </c>
      <c r="F81" s="4">
        <v>400</v>
      </c>
    </row>
    <row r="82" spans="1:6" x14ac:dyDescent="0.35">
      <c r="A82" s="5"/>
      <c r="B82" s="2"/>
      <c r="C82" s="2" t="s">
        <v>80</v>
      </c>
      <c r="D82" s="8" t="s">
        <v>81</v>
      </c>
      <c r="E82" s="8">
        <v>1</v>
      </c>
      <c r="F82" s="4">
        <v>500</v>
      </c>
    </row>
    <row r="83" spans="1:6" x14ac:dyDescent="0.35">
      <c r="A83" s="5"/>
      <c r="B83" s="2"/>
      <c r="C83" s="2" t="s">
        <v>82</v>
      </c>
      <c r="D83" s="8" t="s">
        <v>81</v>
      </c>
      <c r="E83" s="8">
        <v>1</v>
      </c>
      <c r="F83" s="4">
        <v>500</v>
      </c>
    </row>
    <row r="84" spans="1:6" x14ac:dyDescent="0.35">
      <c r="A84" s="5"/>
      <c r="B84" s="2"/>
      <c r="C84" s="2" t="s">
        <v>83</v>
      </c>
      <c r="D84" s="8" t="s">
        <v>81</v>
      </c>
      <c r="E84" s="8">
        <v>1</v>
      </c>
      <c r="F84" s="4">
        <v>500</v>
      </c>
    </row>
    <row r="85" spans="1:6" ht="15" thickBot="1" x14ac:dyDescent="0.4">
      <c r="A85" s="5"/>
      <c r="B85" s="2"/>
      <c r="C85" s="2"/>
      <c r="D85" s="2"/>
      <c r="E85" s="2"/>
      <c r="F85" s="19"/>
    </row>
    <row r="86" spans="1:6" ht="15" thickTop="1" x14ac:dyDescent="0.35">
      <c r="A86" s="5"/>
      <c r="B86" s="2"/>
      <c r="C86" s="2"/>
      <c r="D86" s="2"/>
      <c r="E86" s="2"/>
      <c r="F86" s="4"/>
    </row>
    <row r="87" spans="1:6" x14ac:dyDescent="0.35">
      <c r="A87" s="5"/>
      <c r="B87" s="2"/>
      <c r="C87" s="2"/>
      <c r="D87" s="2"/>
      <c r="E87" s="2"/>
      <c r="F87" s="4"/>
    </row>
    <row r="88" spans="1:6" x14ac:dyDescent="0.35">
      <c r="A88" s="2"/>
      <c r="B88" s="7" t="s">
        <v>84</v>
      </c>
      <c r="C88" s="2"/>
      <c r="D88" s="2"/>
      <c r="E88" s="2"/>
      <c r="F88" s="4">
        <v>2480</v>
      </c>
    </row>
    <row r="89" spans="1:6" x14ac:dyDescent="0.35">
      <c r="A89" s="5"/>
      <c r="B89" s="2"/>
      <c r="C89" s="2" t="s">
        <v>56</v>
      </c>
      <c r="D89" s="2"/>
      <c r="E89" s="2">
        <v>6</v>
      </c>
      <c r="F89" s="4">
        <v>1500</v>
      </c>
    </row>
    <row r="90" spans="1:6" x14ac:dyDescent="0.35">
      <c r="A90" s="5"/>
      <c r="B90" s="2"/>
      <c r="C90" s="2" t="s">
        <v>85</v>
      </c>
      <c r="D90" s="2"/>
      <c r="E90" s="2">
        <v>6</v>
      </c>
      <c r="F90" s="4">
        <v>480</v>
      </c>
    </row>
    <row r="91" spans="1:6" x14ac:dyDescent="0.35">
      <c r="A91" s="5"/>
      <c r="B91" s="2"/>
      <c r="C91" s="2" t="s">
        <v>86</v>
      </c>
      <c r="D91" s="2"/>
      <c r="E91" s="2">
        <v>6</v>
      </c>
      <c r="F91" s="4">
        <v>500</v>
      </c>
    </row>
    <row r="92" spans="1:6" x14ac:dyDescent="0.35">
      <c r="A92" s="2"/>
      <c r="B92" s="2"/>
      <c r="C92" s="2"/>
      <c r="D92" s="2"/>
      <c r="E92" s="2" t="s">
        <v>1</v>
      </c>
      <c r="F92" s="4" t="s">
        <v>2</v>
      </c>
    </row>
    <row r="93" spans="1:6" x14ac:dyDescent="0.35">
      <c r="A93" s="2"/>
      <c r="B93" s="2"/>
      <c r="C93" s="2"/>
      <c r="D93" s="2"/>
      <c r="E93" s="2"/>
      <c r="F93" s="4" t="s">
        <v>3</v>
      </c>
    </row>
    <row r="94" spans="1:6" x14ac:dyDescent="0.35">
      <c r="A94" s="5"/>
      <c r="B94" s="2"/>
      <c r="C94" s="2"/>
      <c r="D94" s="2"/>
      <c r="E94" s="2"/>
      <c r="F94" s="4"/>
    </row>
    <row r="95" spans="1:6" x14ac:dyDescent="0.35">
      <c r="A95" s="2"/>
      <c r="B95" s="5" t="s">
        <v>87</v>
      </c>
      <c r="C95" s="2"/>
      <c r="D95" s="2"/>
      <c r="E95" s="2"/>
      <c r="F95" s="4">
        <v>214690</v>
      </c>
    </row>
    <row r="96" spans="1:6" x14ac:dyDescent="0.35">
      <c r="A96" s="2"/>
      <c r="B96" s="7" t="s">
        <v>88</v>
      </c>
      <c r="C96" s="2"/>
      <c r="D96" s="2"/>
      <c r="E96" s="2"/>
      <c r="F96" s="4">
        <v>8820</v>
      </c>
    </row>
    <row r="97" spans="1:6" x14ac:dyDescent="0.35">
      <c r="A97" s="5"/>
      <c r="B97" s="2"/>
      <c r="C97" s="2" t="s">
        <v>89</v>
      </c>
      <c r="D97" s="2"/>
      <c r="E97" s="2"/>
      <c r="F97" s="4">
        <v>3000</v>
      </c>
    </row>
    <row r="98" spans="1:6" x14ac:dyDescent="0.35">
      <c r="A98" s="5"/>
      <c r="B98" s="2"/>
      <c r="C98" s="2" t="s">
        <v>90</v>
      </c>
      <c r="D98" s="2"/>
      <c r="E98" s="2"/>
      <c r="F98" s="4">
        <v>200</v>
      </c>
    </row>
    <row r="99" spans="1:6" x14ac:dyDescent="0.35">
      <c r="A99" s="5"/>
      <c r="B99" s="2"/>
      <c r="C99" s="2" t="s">
        <v>90</v>
      </c>
      <c r="D99" s="2"/>
      <c r="E99" s="2"/>
      <c r="F99" s="4">
        <v>200</v>
      </c>
    </row>
    <row r="100" spans="1:6" x14ac:dyDescent="0.35">
      <c r="A100" s="5"/>
      <c r="B100" s="2"/>
      <c r="C100" s="2" t="s">
        <v>91</v>
      </c>
      <c r="D100" s="2"/>
      <c r="E100" s="2"/>
      <c r="F100" s="4">
        <v>700</v>
      </c>
    </row>
    <row r="101" spans="1:6" x14ac:dyDescent="0.35">
      <c r="A101" s="5"/>
      <c r="B101" s="2"/>
      <c r="C101" s="2" t="s">
        <v>92</v>
      </c>
      <c r="D101" s="2"/>
      <c r="E101" s="2"/>
      <c r="F101" s="4">
        <v>220</v>
      </c>
    </row>
    <row r="102" spans="1:6" x14ac:dyDescent="0.35">
      <c r="A102" s="5"/>
      <c r="B102" s="2"/>
      <c r="C102" s="2" t="s">
        <v>93</v>
      </c>
      <c r="D102" s="2"/>
      <c r="E102" s="2"/>
      <c r="F102" s="4">
        <v>500</v>
      </c>
    </row>
    <row r="103" spans="1:6" x14ac:dyDescent="0.35">
      <c r="A103" s="5"/>
      <c r="B103" s="2"/>
      <c r="C103" s="2" t="s">
        <v>94</v>
      </c>
      <c r="D103" s="2"/>
      <c r="E103" s="2"/>
      <c r="F103" s="4">
        <v>1500</v>
      </c>
    </row>
    <row r="104" spans="1:6" x14ac:dyDescent="0.35">
      <c r="A104" s="5"/>
      <c r="B104" s="2"/>
      <c r="C104" s="2" t="s">
        <v>95</v>
      </c>
      <c r="D104" s="2"/>
      <c r="E104" s="2"/>
      <c r="F104" s="4">
        <v>1800</v>
      </c>
    </row>
    <row r="105" spans="1:6" x14ac:dyDescent="0.35">
      <c r="A105" s="5"/>
      <c r="B105" s="2"/>
      <c r="C105" s="2" t="s">
        <v>96</v>
      </c>
      <c r="D105" s="2"/>
      <c r="E105" s="2"/>
      <c r="F105" s="4">
        <v>700</v>
      </c>
    </row>
    <row r="106" spans="1:6" ht="15" thickBot="1" x14ac:dyDescent="0.4">
      <c r="A106" s="2"/>
      <c r="B106" s="2"/>
      <c r="C106" s="2" t="s">
        <v>132</v>
      </c>
      <c r="D106" s="2"/>
      <c r="E106" s="2"/>
      <c r="F106" s="22">
        <f>SUM(F97:F105)</f>
        <v>8820</v>
      </c>
    </row>
    <row r="107" spans="1:6" ht="15" thickTop="1" x14ac:dyDescent="0.35">
      <c r="A107" s="2"/>
      <c r="B107" s="2"/>
      <c r="C107" s="2"/>
      <c r="D107" s="2"/>
      <c r="E107" s="2"/>
      <c r="F107" s="4"/>
    </row>
    <row r="108" spans="1:6" x14ac:dyDescent="0.35">
      <c r="A108" s="2"/>
      <c r="B108" s="7" t="s">
        <v>97</v>
      </c>
      <c r="C108" s="2"/>
      <c r="D108" s="2"/>
      <c r="E108" s="2"/>
      <c r="F108" s="4"/>
    </row>
    <row r="109" spans="1:6" x14ac:dyDescent="0.35">
      <c r="A109" s="5"/>
      <c r="B109" s="2"/>
      <c r="C109" s="2" t="s">
        <v>98</v>
      </c>
      <c r="D109" s="2"/>
      <c r="E109" s="2">
        <v>1</v>
      </c>
      <c r="F109" s="4">
        <v>15500</v>
      </c>
    </row>
    <row r="110" spans="1:6" x14ac:dyDescent="0.35">
      <c r="A110" s="2"/>
      <c r="B110" s="2"/>
      <c r="C110" s="2" t="s">
        <v>99</v>
      </c>
      <c r="D110" s="2"/>
      <c r="E110" s="2">
        <v>1</v>
      </c>
      <c r="F110" s="4">
        <v>200</v>
      </c>
    </row>
    <row r="111" spans="1:6" x14ac:dyDescent="0.35">
      <c r="A111" s="2"/>
      <c r="B111" s="2"/>
      <c r="C111" s="2" t="s">
        <v>100</v>
      </c>
      <c r="D111" s="2"/>
      <c r="E111" s="2">
        <v>1</v>
      </c>
      <c r="F111" s="4">
        <v>350</v>
      </c>
    </row>
    <row r="112" spans="1:6" x14ac:dyDescent="0.35">
      <c r="A112" s="3"/>
      <c r="B112" s="3"/>
      <c r="C112" s="2" t="s">
        <v>101</v>
      </c>
      <c r="D112" s="3"/>
      <c r="E112" s="3">
        <v>1</v>
      </c>
      <c r="F112" s="6">
        <v>1950</v>
      </c>
    </row>
    <row r="113" spans="1:6" x14ac:dyDescent="0.35">
      <c r="A113" s="3"/>
      <c r="B113" s="3"/>
      <c r="C113" s="2" t="s">
        <v>102</v>
      </c>
      <c r="D113" s="3"/>
      <c r="E113" s="3">
        <v>1</v>
      </c>
      <c r="F113" s="6">
        <v>220</v>
      </c>
    </row>
    <row r="114" spans="1:6" x14ac:dyDescent="0.35">
      <c r="A114" s="3"/>
      <c r="B114" s="3"/>
      <c r="C114" s="2" t="s">
        <v>103</v>
      </c>
      <c r="D114" s="3"/>
      <c r="E114" s="3">
        <v>1</v>
      </c>
      <c r="F114" s="6">
        <v>900</v>
      </c>
    </row>
    <row r="115" spans="1:6" x14ac:dyDescent="0.35">
      <c r="A115" s="3"/>
      <c r="B115" s="3"/>
      <c r="C115" s="2" t="s">
        <v>104</v>
      </c>
      <c r="D115" s="3"/>
      <c r="E115" s="3">
        <v>2</v>
      </c>
      <c r="F115" s="6">
        <v>150</v>
      </c>
    </row>
    <row r="116" spans="1:6" x14ac:dyDescent="0.35">
      <c r="A116" s="3"/>
      <c r="B116" s="3"/>
      <c r="C116" s="2" t="s">
        <v>105</v>
      </c>
      <c r="D116" s="3"/>
      <c r="E116" s="3">
        <v>3</v>
      </c>
      <c r="F116" s="6">
        <v>1440</v>
      </c>
    </row>
    <row r="117" spans="1:6" x14ac:dyDescent="0.35">
      <c r="A117" s="3"/>
      <c r="B117" s="3"/>
      <c r="C117" s="2" t="s">
        <v>106</v>
      </c>
      <c r="D117" s="3"/>
      <c r="E117" s="3">
        <v>5</v>
      </c>
      <c r="F117" s="6">
        <v>1250</v>
      </c>
    </row>
    <row r="118" spans="1:6" x14ac:dyDescent="0.35">
      <c r="A118" s="3"/>
      <c r="B118" s="3"/>
      <c r="C118" s="2" t="s">
        <v>107</v>
      </c>
      <c r="D118" s="3"/>
      <c r="E118" s="3">
        <v>4</v>
      </c>
      <c r="F118" s="6">
        <v>1000</v>
      </c>
    </row>
    <row r="119" spans="1:6" x14ac:dyDescent="0.35">
      <c r="A119" s="3"/>
      <c r="B119" s="3"/>
      <c r="C119" s="2" t="s">
        <v>108</v>
      </c>
      <c r="D119" s="3"/>
      <c r="E119" s="3">
        <v>1</v>
      </c>
      <c r="F119" s="6">
        <v>24250</v>
      </c>
    </row>
    <row r="120" spans="1:6" x14ac:dyDescent="0.35">
      <c r="A120" s="3"/>
      <c r="B120" s="3"/>
      <c r="C120" s="2" t="s">
        <v>109</v>
      </c>
      <c r="D120" s="3"/>
      <c r="E120" s="3">
        <v>1</v>
      </c>
      <c r="F120" s="6">
        <v>7000</v>
      </c>
    </row>
    <row r="121" spans="1:6" ht="15" thickBot="1" x14ac:dyDescent="0.4">
      <c r="A121" s="3"/>
      <c r="B121" s="3"/>
      <c r="C121" s="2" t="s">
        <v>132</v>
      </c>
      <c r="D121" s="3"/>
      <c r="E121" s="3"/>
      <c r="F121" s="23">
        <f>SUM(F109:F120)</f>
        <v>54210</v>
      </c>
    </row>
    <row r="122" spans="1:6" ht="15" thickTop="1" x14ac:dyDescent="0.35">
      <c r="A122" s="2"/>
      <c r="B122" s="2"/>
      <c r="C122" s="2"/>
      <c r="D122" s="2"/>
      <c r="E122" s="2"/>
      <c r="F122" s="4">
        <v>0</v>
      </c>
    </row>
    <row r="123" spans="1:6" x14ac:dyDescent="0.35">
      <c r="A123" s="3"/>
      <c r="B123" s="7" t="s">
        <v>110</v>
      </c>
      <c r="C123" s="3"/>
      <c r="D123" s="3"/>
      <c r="E123" s="3"/>
      <c r="F123" s="6">
        <v>151660</v>
      </c>
    </row>
    <row r="124" spans="1:6" x14ac:dyDescent="0.35">
      <c r="A124" s="5"/>
      <c r="B124" s="2"/>
      <c r="C124" s="2" t="s">
        <v>111</v>
      </c>
      <c r="D124" s="2"/>
      <c r="E124" s="2">
        <v>1</v>
      </c>
      <c r="F124" s="4">
        <v>10000</v>
      </c>
    </row>
    <row r="125" spans="1:6" x14ac:dyDescent="0.35">
      <c r="A125" s="3"/>
      <c r="B125" s="3"/>
      <c r="C125" s="2" t="s">
        <v>112</v>
      </c>
      <c r="D125" s="3"/>
      <c r="E125" s="3">
        <v>1</v>
      </c>
      <c r="F125" s="6">
        <v>5000</v>
      </c>
    </row>
    <row r="126" spans="1:6" x14ac:dyDescent="0.35">
      <c r="A126" s="3"/>
      <c r="B126" s="3"/>
      <c r="C126" s="2" t="s">
        <v>113</v>
      </c>
      <c r="D126" s="3"/>
      <c r="E126" s="3">
        <v>1</v>
      </c>
      <c r="F126" s="6">
        <v>2000</v>
      </c>
    </row>
    <row r="127" spans="1:6" x14ac:dyDescent="0.35">
      <c r="A127" s="3"/>
      <c r="B127" s="3"/>
      <c r="C127" s="2" t="s">
        <v>114</v>
      </c>
      <c r="D127" s="3"/>
      <c r="E127" s="3">
        <v>26</v>
      </c>
      <c r="F127" s="6">
        <v>104000</v>
      </c>
    </row>
    <row r="128" spans="1:6" x14ac:dyDescent="0.35">
      <c r="A128" s="3"/>
      <c r="B128" s="3"/>
      <c r="C128" s="9" t="s">
        <v>115</v>
      </c>
      <c r="D128" s="10"/>
      <c r="E128" s="10"/>
      <c r="F128" s="6">
        <v>0</v>
      </c>
    </row>
    <row r="129" spans="1:6" x14ac:dyDescent="0.35">
      <c r="A129" s="3"/>
      <c r="B129" s="3"/>
      <c r="C129" s="9" t="s">
        <v>116</v>
      </c>
      <c r="D129" s="10"/>
      <c r="E129" s="10"/>
      <c r="F129" s="6">
        <v>0</v>
      </c>
    </row>
    <row r="130" spans="1:6" x14ac:dyDescent="0.35">
      <c r="A130" s="3"/>
      <c r="B130" s="3"/>
      <c r="C130" s="2" t="s">
        <v>117</v>
      </c>
      <c r="D130" s="3"/>
      <c r="E130" s="3">
        <v>1</v>
      </c>
      <c r="F130" s="6">
        <v>7500</v>
      </c>
    </row>
    <row r="131" spans="1:6" x14ac:dyDescent="0.35">
      <c r="A131" s="2"/>
      <c r="B131" s="2"/>
      <c r="C131" s="2" t="s">
        <v>118</v>
      </c>
      <c r="D131" s="2"/>
      <c r="E131" s="2">
        <v>1</v>
      </c>
      <c r="F131" s="4">
        <v>5500</v>
      </c>
    </row>
    <row r="132" spans="1:6" x14ac:dyDescent="0.35">
      <c r="A132" s="2"/>
      <c r="B132" s="2"/>
      <c r="C132" s="2" t="s">
        <v>119</v>
      </c>
      <c r="D132" s="2"/>
      <c r="E132" s="2">
        <v>1</v>
      </c>
      <c r="F132" s="4">
        <v>8000</v>
      </c>
    </row>
    <row r="133" spans="1:6" x14ac:dyDescent="0.35">
      <c r="A133" s="3"/>
      <c r="B133" s="3"/>
      <c r="C133" s="2" t="s">
        <v>120</v>
      </c>
      <c r="D133" s="3"/>
      <c r="E133" s="3">
        <v>1</v>
      </c>
      <c r="F133" s="6">
        <v>6800</v>
      </c>
    </row>
    <row r="134" spans="1:6" x14ac:dyDescent="0.35">
      <c r="A134" s="3"/>
      <c r="B134" s="3"/>
      <c r="C134" s="2" t="s">
        <v>121</v>
      </c>
      <c r="D134" s="3"/>
      <c r="E134" s="3">
        <v>8</v>
      </c>
      <c r="F134" s="6">
        <v>1560</v>
      </c>
    </row>
    <row r="135" spans="1:6" x14ac:dyDescent="0.35">
      <c r="A135" s="3"/>
      <c r="B135" s="3"/>
      <c r="C135" s="2" t="s">
        <v>122</v>
      </c>
      <c r="D135" s="3"/>
      <c r="E135" s="3">
        <v>4</v>
      </c>
      <c r="F135" s="6">
        <v>1300</v>
      </c>
    </row>
    <row r="136" spans="1:6" x14ac:dyDescent="0.35">
      <c r="A136" s="3"/>
      <c r="B136" s="3"/>
      <c r="C136" s="3"/>
      <c r="D136" s="3"/>
      <c r="E136" s="3"/>
      <c r="F136" s="6">
        <v>0</v>
      </c>
    </row>
    <row r="137" spans="1:6" x14ac:dyDescent="0.35">
      <c r="A137" s="3"/>
      <c r="B137" s="3"/>
      <c r="C137" s="2"/>
      <c r="D137" s="3"/>
      <c r="E137" s="3"/>
      <c r="F137" s="6">
        <v>0</v>
      </c>
    </row>
    <row r="138" spans="1:6" x14ac:dyDescent="0.35">
      <c r="A138" s="5" t="s">
        <v>123</v>
      </c>
      <c r="B138" s="3"/>
      <c r="C138" s="2"/>
      <c r="D138" s="3"/>
      <c r="E138" s="3"/>
      <c r="F138" s="6">
        <v>358409</v>
      </c>
    </row>
    <row r="139" spans="1:6" x14ac:dyDescent="0.35">
      <c r="A139" s="3"/>
      <c r="B139" s="7" t="s">
        <v>19</v>
      </c>
      <c r="C139" s="2"/>
      <c r="D139" s="3"/>
      <c r="E139" s="3"/>
      <c r="F139" s="6">
        <v>147150</v>
      </c>
    </row>
    <row r="140" spans="1:6" x14ac:dyDescent="0.35">
      <c r="A140" s="3"/>
      <c r="B140" s="7"/>
      <c r="C140" s="2"/>
      <c r="D140" s="3"/>
      <c r="E140" s="3"/>
      <c r="F140" s="6">
        <v>0</v>
      </c>
    </row>
    <row r="141" spans="1:6" x14ac:dyDescent="0.35">
      <c r="A141" s="3"/>
      <c r="B141" s="7" t="s">
        <v>31</v>
      </c>
      <c r="C141" s="2"/>
      <c r="D141" s="3"/>
      <c r="E141" s="3"/>
      <c r="F141" s="6">
        <v>138615</v>
      </c>
    </row>
    <row r="142" spans="1:6" x14ac:dyDescent="0.35">
      <c r="A142" s="3"/>
      <c r="B142" s="7"/>
      <c r="C142" s="2"/>
      <c r="D142" s="3"/>
      <c r="E142" s="3"/>
      <c r="F142" s="6">
        <v>0</v>
      </c>
    </row>
    <row r="143" spans="1:6" x14ac:dyDescent="0.35">
      <c r="A143" s="3"/>
      <c r="B143" s="7" t="s">
        <v>124</v>
      </c>
      <c r="C143" s="2"/>
      <c r="D143" s="3"/>
      <c r="E143" s="3"/>
      <c r="F143" s="6">
        <v>70644</v>
      </c>
    </row>
    <row r="144" spans="1:6" x14ac:dyDescent="0.35">
      <c r="A144" s="3"/>
      <c r="B144" s="7"/>
      <c r="C144" s="2"/>
      <c r="D144" s="3"/>
      <c r="E144" s="3"/>
      <c r="F144" s="6">
        <v>0</v>
      </c>
    </row>
    <row r="145" spans="1:6" x14ac:dyDescent="0.35">
      <c r="A145" s="3"/>
      <c r="B145" s="7" t="s">
        <v>125</v>
      </c>
      <c r="C145" s="2"/>
      <c r="D145" s="3"/>
      <c r="E145" s="3"/>
      <c r="F145" s="6">
        <v>0</v>
      </c>
    </row>
    <row r="146" spans="1:6" x14ac:dyDescent="0.35">
      <c r="A146" s="3"/>
      <c r="B146" s="7"/>
      <c r="C146" s="2"/>
      <c r="D146" s="3"/>
      <c r="E146" s="3"/>
      <c r="F146" s="6">
        <v>0</v>
      </c>
    </row>
    <row r="147" spans="1:6" x14ac:dyDescent="0.35">
      <c r="A147" s="3"/>
      <c r="B147" s="7" t="s">
        <v>126</v>
      </c>
      <c r="C147" s="2"/>
      <c r="D147" s="3"/>
      <c r="E147" s="3"/>
      <c r="F147" s="6">
        <v>2000</v>
      </c>
    </row>
    <row r="148" spans="1:6" x14ac:dyDescent="0.35">
      <c r="A148" s="3"/>
      <c r="B148" s="7"/>
      <c r="C148" s="2"/>
      <c r="D148" s="3"/>
      <c r="E148" s="3"/>
      <c r="F148" s="6">
        <v>0</v>
      </c>
    </row>
    <row r="149" spans="1:6" x14ac:dyDescent="0.35">
      <c r="A149" s="3"/>
      <c r="B149" s="3"/>
      <c r="C149" s="2"/>
      <c r="D149" s="3"/>
      <c r="E149" s="3"/>
      <c r="F149" s="6">
        <v>0</v>
      </c>
    </row>
    <row r="150" spans="1:6" x14ac:dyDescent="0.35">
      <c r="A150" s="3"/>
      <c r="B150" s="3"/>
      <c r="C150" s="2" t="s">
        <v>127</v>
      </c>
      <c r="D150" s="3"/>
      <c r="E150" s="3"/>
      <c r="F150" s="6"/>
    </row>
    <row r="151" spans="1:6" x14ac:dyDescent="0.35">
      <c r="A151" s="2"/>
      <c r="B151" s="2"/>
      <c r="C151" s="2" t="s">
        <v>128</v>
      </c>
      <c r="D151" s="2"/>
      <c r="E151" s="2"/>
      <c r="F151" s="4"/>
    </row>
    <row r="152" spans="1:6" x14ac:dyDescent="0.35">
      <c r="A152" s="2"/>
      <c r="B152" s="2"/>
      <c r="C152" s="2" t="s">
        <v>129</v>
      </c>
      <c r="D152" s="2"/>
      <c r="E152" s="2"/>
      <c r="F152" s="4"/>
    </row>
    <row r="153" spans="1:6" x14ac:dyDescent="0.35">
      <c r="A153" s="2"/>
      <c r="B153" s="2"/>
      <c r="C153" s="2" t="s">
        <v>130</v>
      </c>
      <c r="D153" s="2"/>
      <c r="E153" s="2"/>
      <c r="F153" s="4"/>
    </row>
    <row r="154" spans="1:6" x14ac:dyDescent="0.35">
      <c r="A154" s="2"/>
      <c r="B154" s="2"/>
      <c r="C154" s="2"/>
      <c r="D154" s="2"/>
      <c r="E154" s="2"/>
      <c r="F154" s="4">
        <v>4119949.8</v>
      </c>
    </row>
    <row r="155" spans="1:6" x14ac:dyDescent="0.35">
      <c r="A155" s="11"/>
      <c r="B155" s="11"/>
      <c r="C155" s="12" t="s">
        <v>131</v>
      </c>
      <c r="D155" s="11"/>
      <c r="E155" s="11"/>
      <c r="F155" s="11">
        <v>522000</v>
      </c>
    </row>
    <row r="156" spans="1:6" x14ac:dyDescent="0.35">
      <c r="A156" s="2"/>
      <c r="B156" s="2"/>
      <c r="C156" s="2"/>
      <c r="D156" s="2"/>
      <c r="E156" s="2"/>
      <c r="F156" s="4">
        <f>SUM(F154:F155)</f>
        <v>4641949.8</v>
      </c>
    </row>
  </sheetData>
  <mergeCells count="1"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C7DE-865B-4A3A-82A3-B99786F40AFE}">
  <dimension ref="A2:B14"/>
  <sheetViews>
    <sheetView tabSelected="1" workbookViewId="0">
      <selection activeCell="A12" sqref="A12"/>
    </sheetView>
  </sheetViews>
  <sheetFormatPr defaultRowHeight="14.5" x14ac:dyDescent="0.35"/>
  <cols>
    <col min="1" max="1" width="26.90625" bestFit="1" customWidth="1"/>
    <col min="2" max="2" width="12.453125" bestFit="1" customWidth="1"/>
  </cols>
  <sheetData>
    <row r="2" spans="1:2" x14ac:dyDescent="0.35">
      <c r="B2" s="26"/>
    </row>
    <row r="3" spans="1:2" x14ac:dyDescent="0.35">
      <c r="A3" s="29" t="s">
        <v>55</v>
      </c>
      <c r="B3" s="25">
        <f>SUM('Exeter Hall Equip'!F29)</f>
        <v>55650</v>
      </c>
    </row>
    <row r="4" spans="1:2" x14ac:dyDescent="0.35">
      <c r="A4" s="29" t="s">
        <v>123</v>
      </c>
      <c r="B4" s="25">
        <f>SUM('Play Areas'!F11)</f>
        <v>479632.68</v>
      </c>
    </row>
    <row r="5" spans="1:2" x14ac:dyDescent="0.35">
      <c r="A5" s="29" t="s">
        <v>110</v>
      </c>
      <c r="B5" s="25">
        <f>SUM('Infrastructure Assets'!E14)</f>
        <v>151660</v>
      </c>
    </row>
    <row r="6" spans="1:2" x14ac:dyDescent="0.35">
      <c r="A6" s="29" t="s">
        <v>136</v>
      </c>
      <c r="B6" s="25">
        <f>SUM('Open Space - St Mary Machinery'!E12)</f>
        <v>8820</v>
      </c>
    </row>
    <row r="7" spans="1:2" x14ac:dyDescent="0.35">
      <c r="A7" s="29" t="s">
        <v>137</v>
      </c>
      <c r="B7" s="25">
        <f>SUM('Open Spaces - E Close WKshop'!E14)</f>
        <v>54210</v>
      </c>
    </row>
    <row r="8" spans="1:2" x14ac:dyDescent="0.35">
      <c r="A8" s="29" t="s">
        <v>84</v>
      </c>
      <c r="B8" s="25">
        <f>SUM('Pavilion Equip'!E5)</f>
        <v>2480</v>
      </c>
    </row>
    <row r="9" spans="1:2" x14ac:dyDescent="0.35">
      <c r="A9" s="29" t="s">
        <v>135</v>
      </c>
      <c r="B9" s="25">
        <f>SUM(Buildings!F7)</f>
        <v>3483002.8</v>
      </c>
    </row>
    <row r="10" spans="1:2" ht="15" thickBot="1" x14ac:dyDescent="0.4">
      <c r="A10" s="31" t="s">
        <v>138</v>
      </c>
      <c r="B10" s="30">
        <f>SUM(B3:B9)</f>
        <v>4235455.4799999995</v>
      </c>
    </row>
    <row r="11" spans="1:2" ht="15" thickTop="1" x14ac:dyDescent="0.35">
      <c r="B11" s="25"/>
    </row>
    <row r="12" spans="1:2" x14ac:dyDescent="0.35">
      <c r="B12" s="25"/>
    </row>
    <row r="13" spans="1:2" x14ac:dyDescent="0.35">
      <c r="B13" s="25"/>
    </row>
    <row r="14" spans="1:2" x14ac:dyDescent="0.35">
      <c r="B14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40859-FDB6-4A3F-9760-A67B14C101BB}">
  <dimension ref="A1:F30"/>
  <sheetViews>
    <sheetView workbookViewId="0">
      <selection activeCell="F5" sqref="F5"/>
    </sheetView>
  </sheetViews>
  <sheetFormatPr defaultRowHeight="14.5" x14ac:dyDescent="0.35"/>
  <cols>
    <col min="3" max="3" width="49.453125" bestFit="1" customWidth="1"/>
  </cols>
  <sheetData>
    <row r="1" spans="1:6" x14ac:dyDescent="0.35">
      <c r="A1" s="2"/>
      <c r="B1" s="7" t="s">
        <v>55</v>
      </c>
      <c r="C1" s="2"/>
      <c r="D1" s="2"/>
      <c r="E1" s="2"/>
      <c r="F1" s="4"/>
    </row>
    <row r="2" spans="1:6" x14ac:dyDescent="0.35">
      <c r="A2" s="5"/>
      <c r="B2" s="2"/>
      <c r="C2" s="2" t="s">
        <v>56</v>
      </c>
      <c r="D2" s="2"/>
      <c r="E2" s="2">
        <v>6</v>
      </c>
      <c r="F2" s="4">
        <v>1400</v>
      </c>
    </row>
    <row r="3" spans="1:6" x14ac:dyDescent="0.35">
      <c r="A3" s="5"/>
      <c r="B3" s="2"/>
      <c r="C3" s="2" t="s">
        <v>57</v>
      </c>
      <c r="D3" s="2"/>
      <c r="E3" s="2">
        <v>1</v>
      </c>
      <c r="F3" s="4">
        <v>2500</v>
      </c>
    </row>
    <row r="4" spans="1:6" x14ac:dyDescent="0.35">
      <c r="A4" s="5"/>
      <c r="B4" s="2"/>
      <c r="C4" s="2" t="s">
        <v>58</v>
      </c>
      <c r="D4" s="2"/>
      <c r="E4" s="2">
        <v>1</v>
      </c>
      <c r="F4" s="4">
        <v>500</v>
      </c>
    </row>
    <row r="5" spans="1:6" x14ac:dyDescent="0.35">
      <c r="A5" s="5"/>
      <c r="B5" s="2"/>
      <c r="C5" s="2" t="s">
        <v>59</v>
      </c>
      <c r="D5" s="2"/>
      <c r="E5" s="2">
        <v>1</v>
      </c>
      <c r="F5" s="4">
        <v>400</v>
      </c>
    </row>
    <row r="6" spans="1:6" x14ac:dyDescent="0.35">
      <c r="A6" s="5"/>
      <c r="B6" s="2"/>
      <c r="C6" s="2" t="s">
        <v>60</v>
      </c>
      <c r="D6" s="2"/>
      <c r="E6" s="2">
        <v>1</v>
      </c>
      <c r="F6" s="4">
        <v>500</v>
      </c>
    </row>
    <row r="7" spans="1:6" x14ac:dyDescent="0.35">
      <c r="A7" s="5"/>
      <c r="B7" s="2"/>
      <c r="C7" s="2" t="s">
        <v>61</v>
      </c>
      <c r="D7" s="2">
        <v>2021</v>
      </c>
      <c r="E7" s="2">
        <v>1</v>
      </c>
      <c r="F7" s="4">
        <v>1200</v>
      </c>
    </row>
    <row r="8" spans="1:6" x14ac:dyDescent="0.35">
      <c r="A8" s="5"/>
      <c r="B8" s="2"/>
      <c r="C8" s="2" t="s">
        <v>62</v>
      </c>
      <c r="D8" s="2"/>
      <c r="E8" s="2">
        <v>1</v>
      </c>
      <c r="F8" s="4">
        <v>2500</v>
      </c>
    </row>
    <row r="9" spans="1:6" x14ac:dyDescent="0.35">
      <c r="A9" s="2"/>
      <c r="B9" s="2"/>
      <c r="C9" s="2" t="s">
        <v>63</v>
      </c>
      <c r="D9" s="2"/>
      <c r="E9" s="2">
        <v>1</v>
      </c>
      <c r="F9" s="4">
        <v>7500</v>
      </c>
    </row>
    <row r="10" spans="1:6" x14ac:dyDescent="0.35">
      <c r="A10" s="2"/>
      <c r="B10" s="2"/>
      <c r="C10" s="2" t="s">
        <v>64</v>
      </c>
      <c r="D10" s="2"/>
      <c r="E10" s="2">
        <v>1</v>
      </c>
      <c r="F10" s="4">
        <v>3500</v>
      </c>
    </row>
    <row r="11" spans="1:6" x14ac:dyDescent="0.35">
      <c r="A11" s="2"/>
      <c r="B11" s="2"/>
      <c r="C11" s="2" t="s">
        <v>65</v>
      </c>
      <c r="D11" s="2">
        <v>2019</v>
      </c>
      <c r="E11" s="2">
        <v>1</v>
      </c>
      <c r="F11" s="4">
        <v>10700</v>
      </c>
    </row>
    <row r="12" spans="1:6" x14ac:dyDescent="0.35">
      <c r="A12" s="5"/>
      <c r="B12" s="2"/>
      <c r="C12" s="2" t="s">
        <v>66</v>
      </c>
      <c r="D12" s="2"/>
      <c r="E12" s="2">
        <v>1</v>
      </c>
      <c r="F12" s="4">
        <v>500</v>
      </c>
    </row>
    <row r="13" spans="1:6" x14ac:dyDescent="0.35">
      <c r="A13" s="5"/>
      <c r="B13" s="2"/>
      <c r="C13" s="2" t="s">
        <v>67</v>
      </c>
      <c r="D13" s="2"/>
      <c r="E13" s="2">
        <v>2</v>
      </c>
      <c r="F13" s="4">
        <v>500</v>
      </c>
    </row>
    <row r="14" spans="1:6" x14ac:dyDescent="0.35">
      <c r="A14" s="5"/>
      <c r="B14" s="2"/>
      <c r="C14" s="2" t="s">
        <v>68</v>
      </c>
      <c r="D14" s="2"/>
      <c r="E14" s="2">
        <v>1</v>
      </c>
      <c r="F14" s="4">
        <v>300</v>
      </c>
    </row>
    <row r="15" spans="1:6" x14ac:dyDescent="0.35">
      <c r="A15" s="5"/>
      <c r="B15" s="2"/>
      <c r="C15" s="2" t="s">
        <v>69</v>
      </c>
      <c r="D15" s="2"/>
      <c r="E15" s="2">
        <v>1</v>
      </c>
      <c r="F15" s="4">
        <v>250</v>
      </c>
    </row>
    <row r="16" spans="1:6" x14ac:dyDescent="0.35">
      <c r="A16" s="5"/>
      <c r="B16" s="2"/>
      <c r="C16" s="2" t="s">
        <v>70</v>
      </c>
      <c r="D16" s="2"/>
      <c r="E16" s="2">
        <v>70</v>
      </c>
      <c r="F16" s="4">
        <v>5600</v>
      </c>
    </row>
    <row r="17" spans="1:6" x14ac:dyDescent="0.35">
      <c r="A17" s="5"/>
      <c r="B17" s="2"/>
      <c r="C17" s="2" t="s">
        <v>71</v>
      </c>
      <c r="D17" s="2"/>
      <c r="E17" s="2">
        <v>380</v>
      </c>
      <c r="F17" s="4">
        <v>9500</v>
      </c>
    </row>
    <row r="18" spans="1:6" x14ac:dyDescent="0.35">
      <c r="A18" s="5"/>
      <c r="B18" s="2"/>
      <c r="C18" s="2" t="s">
        <v>72</v>
      </c>
      <c r="D18" s="2"/>
      <c r="E18" s="2">
        <v>1</v>
      </c>
      <c r="F18" s="4">
        <v>4000</v>
      </c>
    </row>
    <row r="19" spans="1:6" x14ac:dyDescent="0.35">
      <c r="A19" s="5"/>
      <c r="B19" s="2"/>
      <c r="C19" s="2" t="s">
        <v>73</v>
      </c>
      <c r="D19" s="2"/>
      <c r="E19" s="2">
        <v>1</v>
      </c>
      <c r="F19" s="4">
        <v>400</v>
      </c>
    </row>
    <row r="20" spans="1:6" x14ac:dyDescent="0.35">
      <c r="A20" s="5"/>
      <c r="B20" s="2"/>
      <c r="C20" s="2" t="s">
        <v>74</v>
      </c>
      <c r="D20" s="2"/>
      <c r="E20" s="2">
        <v>1</v>
      </c>
      <c r="F20" s="4">
        <v>400</v>
      </c>
    </row>
    <row r="21" spans="1:6" x14ac:dyDescent="0.35">
      <c r="A21" s="5"/>
      <c r="B21" s="2"/>
      <c r="C21" s="2" t="s">
        <v>75</v>
      </c>
      <c r="D21" s="2"/>
      <c r="E21" s="2">
        <v>1</v>
      </c>
      <c r="F21" s="4">
        <v>400</v>
      </c>
    </row>
    <row r="22" spans="1:6" x14ac:dyDescent="0.35">
      <c r="A22" s="5"/>
      <c r="B22" s="2"/>
      <c r="C22" s="2" t="s">
        <v>76</v>
      </c>
      <c r="D22" s="2"/>
      <c r="E22" s="2">
        <v>1</v>
      </c>
      <c r="F22" s="4">
        <v>400</v>
      </c>
    </row>
    <row r="23" spans="1:6" x14ac:dyDescent="0.35">
      <c r="A23" s="5"/>
      <c r="B23" s="2"/>
      <c r="C23" s="2" t="s">
        <v>77</v>
      </c>
      <c r="D23" s="2"/>
      <c r="E23" s="2">
        <v>1</v>
      </c>
      <c r="F23" s="4">
        <v>400</v>
      </c>
    </row>
    <row r="24" spans="1:6" x14ac:dyDescent="0.35">
      <c r="A24" s="5"/>
      <c r="B24" s="2"/>
      <c r="C24" s="2" t="s">
        <v>78</v>
      </c>
      <c r="D24" s="2"/>
      <c r="E24" s="2">
        <v>1</v>
      </c>
      <c r="F24" s="4">
        <v>400</v>
      </c>
    </row>
    <row r="25" spans="1:6" x14ac:dyDescent="0.35">
      <c r="A25" s="5"/>
      <c r="B25" s="2"/>
      <c r="C25" s="2" t="s">
        <v>79</v>
      </c>
      <c r="D25" s="2">
        <v>2022</v>
      </c>
      <c r="E25" s="2">
        <v>1</v>
      </c>
      <c r="F25" s="4">
        <v>400</v>
      </c>
    </row>
    <row r="26" spans="1:6" x14ac:dyDescent="0.35">
      <c r="A26" s="5"/>
      <c r="B26" s="2"/>
      <c r="C26" s="2" t="s">
        <v>80</v>
      </c>
      <c r="D26" s="8" t="s">
        <v>81</v>
      </c>
      <c r="E26" s="8">
        <v>1</v>
      </c>
      <c r="F26" s="4">
        <v>500</v>
      </c>
    </row>
    <row r="27" spans="1:6" x14ac:dyDescent="0.35">
      <c r="A27" s="5"/>
      <c r="B27" s="2"/>
      <c r="C27" s="2" t="s">
        <v>82</v>
      </c>
      <c r="D27" s="8" t="s">
        <v>81</v>
      </c>
      <c r="E27" s="8">
        <v>1</v>
      </c>
      <c r="F27" s="4">
        <v>500</v>
      </c>
    </row>
    <row r="28" spans="1:6" x14ac:dyDescent="0.35">
      <c r="A28" s="5"/>
      <c r="B28" s="2"/>
      <c r="C28" s="2" t="s">
        <v>83</v>
      </c>
      <c r="D28" s="8" t="s">
        <v>81</v>
      </c>
      <c r="E28" s="8">
        <v>1</v>
      </c>
      <c r="F28" s="4">
        <v>500</v>
      </c>
    </row>
    <row r="29" spans="1:6" ht="15" thickBot="1" x14ac:dyDescent="0.4">
      <c r="C29" s="2" t="s">
        <v>132</v>
      </c>
      <c r="F29" s="24">
        <f>SUM(F2:F28)</f>
        <v>55650</v>
      </c>
    </row>
    <row r="30" spans="1:6" ht="15" thickTop="1" x14ac:dyDescent="0.3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3B33-E6D8-41DA-9A93-FA1D0071AD21}">
  <dimension ref="A1:F12"/>
  <sheetViews>
    <sheetView workbookViewId="0">
      <selection activeCell="F2" sqref="F2"/>
    </sheetView>
  </sheetViews>
  <sheetFormatPr defaultRowHeight="14.5" x14ac:dyDescent="0.35"/>
  <cols>
    <col min="6" max="6" width="11.7265625" bestFit="1" customWidth="1"/>
  </cols>
  <sheetData>
    <row r="1" spans="1:6" x14ac:dyDescent="0.35">
      <c r="A1" s="5" t="s">
        <v>123</v>
      </c>
      <c r="B1" s="3"/>
      <c r="C1" s="2"/>
      <c r="D1" s="3"/>
      <c r="E1" s="3"/>
      <c r="F1" s="6"/>
    </row>
    <row r="2" spans="1:6" x14ac:dyDescent="0.35">
      <c r="A2" s="3"/>
      <c r="B2" s="7" t="s">
        <v>19</v>
      </c>
      <c r="C2" s="2"/>
      <c r="D2" s="3"/>
      <c r="E2" s="3"/>
      <c r="F2" s="28">
        <v>147150</v>
      </c>
    </row>
    <row r="3" spans="1:6" x14ac:dyDescent="0.35">
      <c r="A3" s="3"/>
      <c r="B3" s="7"/>
      <c r="C3" s="2"/>
      <c r="D3" s="3"/>
      <c r="E3" s="3"/>
      <c r="F3" s="28"/>
    </row>
    <row r="4" spans="1:6" x14ac:dyDescent="0.35">
      <c r="A4" s="3"/>
      <c r="B4" s="7" t="s">
        <v>31</v>
      </c>
      <c r="C4" s="2"/>
      <c r="D4" s="3"/>
      <c r="E4" s="3"/>
      <c r="F4" s="28">
        <v>138615</v>
      </c>
    </row>
    <row r="5" spans="1:6" x14ac:dyDescent="0.35">
      <c r="A5" s="3"/>
      <c r="B5" s="7"/>
      <c r="C5" s="2"/>
      <c r="D5" s="3"/>
      <c r="E5" s="3"/>
      <c r="F5" s="28"/>
    </row>
    <row r="6" spans="1:6" x14ac:dyDescent="0.35">
      <c r="A6" s="3"/>
      <c r="B6" s="7" t="s">
        <v>124</v>
      </c>
      <c r="C6" s="2"/>
      <c r="D6" s="3"/>
      <c r="E6" s="3"/>
      <c r="F6" s="28">
        <v>70644</v>
      </c>
    </row>
    <row r="7" spans="1:6" x14ac:dyDescent="0.35">
      <c r="A7" s="3"/>
      <c r="B7" s="7"/>
      <c r="C7" s="2"/>
      <c r="D7" s="3"/>
      <c r="E7" s="3"/>
      <c r="F7" s="28"/>
    </row>
    <row r="8" spans="1:6" x14ac:dyDescent="0.35">
      <c r="A8" s="3"/>
      <c r="B8" s="7" t="s">
        <v>125</v>
      </c>
      <c r="C8" s="2"/>
      <c r="D8" s="3"/>
      <c r="E8" s="3"/>
      <c r="F8" s="28">
        <v>121223.67999999999</v>
      </c>
    </row>
    <row r="9" spans="1:6" x14ac:dyDescent="0.35">
      <c r="A9" s="3"/>
      <c r="B9" s="7"/>
      <c r="C9" s="2"/>
      <c r="D9" s="3"/>
      <c r="E9" s="3"/>
      <c r="F9" s="28"/>
    </row>
    <row r="10" spans="1:6" x14ac:dyDescent="0.35">
      <c r="A10" s="3"/>
      <c r="B10" s="7" t="s">
        <v>126</v>
      </c>
      <c r="C10" s="2"/>
      <c r="D10" s="3"/>
      <c r="E10" s="3"/>
      <c r="F10" s="28">
        <v>2000</v>
      </c>
    </row>
    <row r="11" spans="1:6" ht="15" thickBot="1" x14ac:dyDescent="0.4">
      <c r="B11" s="7" t="s">
        <v>132</v>
      </c>
      <c r="F11" s="27">
        <f>SUM(F2:F10)</f>
        <v>479632.68</v>
      </c>
    </row>
    <row r="12" spans="1:6" ht="15" thickTop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AF209-04DB-4C95-BE05-8B1ED32FE896}">
  <dimension ref="A1:E15"/>
  <sheetViews>
    <sheetView workbookViewId="0">
      <selection activeCell="B11" sqref="B11:E11"/>
    </sheetView>
  </sheetViews>
  <sheetFormatPr defaultRowHeight="14.5" x14ac:dyDescent="0.35"/>
  <cols>
    <col min="3" max="3" width="24.36328125" customWidth="1"/>
  </cols>
  <sheetData>
    <row r="1" spans="1:5" x14ac:dyDescent="0.35">
      <c r="A1" s="7" t="s">
        <v>110</v>
      </c>
      <c r="B1" s="3"/>
      <c r="C1" s="3"/>
      <c r="D1" s="3"/>
      <c r="E1" s="6"/>
    </row>
    <row r="2" spans="1:5" x14ac:dyDescent="0.35">
      <c r="A2" s="2"/>
      <c r="B2" s="2" t="s">
        <v>111</v>
      </c>
      <c r="C2" s="2"/>
      <c r="D2" s="2">
        <v>1</v>
      </c>
      <c r="E2" s="4">
        <v>10000</v>
      </c>
    </row>
    <row r="3" spans="1:5" x14ac:dyDescent="0.35">
      <c r="A3" s="3"/>
      <c r="B3" s="2" t="s">
        <v>112</v>
      </c>
      <c r="C3" s="3"/>
      <c r="D3" s="3">
        <v>1</v>
      </c>
      <c r="E3" s="6">
        <v>5000</v>
      </c>
    </row>
    <row r="4" spans="1:5" x14ac:dyDescent="0.35">
      <c r="A4" s="3"/>
      <c r="B4" s="2" t="s">
        <v>113</v>
      </c>
      <c r="C4" s="3"/>
      <c r="D4" s="3">
        <v>1</v>
      </c>
      <c r="E4" s="6">
        <v>2000</v>
      </c>
    </row>
    <row r="5" spans="1:5" x14ac:dyDescent="0.35">
      <c r="A5" s="3"/>
      <c r="B5" s="2" t="s">
        <v>114</v>
      </c>
      <c r="C5" s="3"/>
      <c r="D5" s="3">
        <v>26</v>
      </c>
      <c r="E5" s="6">
        <v>104000</v>
      </c>
    </row>
    <row r="6" spans="1:5" x14ac:dyDescent="0.35">
      <c r="A6" s="3"/>
      <c r="B6" s="9" t="s">
        <v>115</v>
      </c>
      <c r="C6" s="10"/>
      <c r="D6" s="10"/>
      <c r="E6" s="6">
        <v>0</v>
      </c>
    </row>
    <row r="7" spans="1:5" x14ac:dyDescent="0.35">
      <c r="A7" s="3"/>
      <c r="B7" s="9" t="s">
        <v>116</v>
      </c>
      <c r="C7" s="10"/>
      <c r="D7" s="10"/>
      <c r="E7" s="6">
        <v>0</v>
      </c>
    </row>
    <row r="8" spans="1:5" x14ac:dyDescent="0.35">
      <c r="A8" s="3"/>
      <c r="B8" s="2" t="s">
        <v>117</v>
      </c>
      <c r="C8" s="3"/>
      <c r="D8" s="3">
        <v>1</v>
      </c>
      <c r="E8" s="6">
        <v>7500</v>
      </c>
    </row>
    <row r="9" spans="1:5" x14ac:dyDescent="0.35">
      <c r="A9" s="2"/>
      <c r="B9" s="2" t="s">
        <v>118</v>
      </c>
      <c r="C9" s="2"/>
      <c r="D9" s="2">
        <v>1</v>
      </c>
      <c r="E9" s="4">
        <v>5500</v>
      </c>
    </row>
    <row r="10" spans="1:5" x14ac:dyDescent="0.35">
      <c r="A10" s="2"/>
      <c r="B10" s="2" t="s">
        <v>119</v>
      </c>
      <c r="C10" s="2"/>
      <c r="D10" s="2">
        <v>1</v>
      </c>
      <c r="E10" s="4">
        <v>8000</v>
      </c>
    </row>
    <row r="11" spans="1:5" x14ac:dyDescent="0.35">
      <c r="A11" s="3"/>
      <c r="B11" s="2" t="s">
        <v>120</v>
      </c>
      <c r="C11" s="3"/>
      <c r="D11" s="3">
        <v>1</v>
      </c>
      <c r="E11" s="6">
        <v>6800</v>
      </c>
    </row>
    <row r="12" spans="1:5" x14ac:dyDescent="0.35">
      <c r="A12" s="3"/>
      <c r="B12" s="2" t="s">
        <v>121</v>
      </c>
      <c r="C12" s="3"/>
      <c r="D12" s="3">
        <v>8</v>
      </c>
      <c r="E12" s="6">
        <v>1560</v>
      </c>
    </row>
    <row r="13" spans="1:5" x14ac:dyDescent="0.35">
      <c r="A13" s="3"/>
      <c r="B13" s="2" t="s">
        <v>122</v>
      </c>
      <c r="C13" s="3"/>
      <c r="D13" s="3">
        <v>4</v>
      </c>
      <c r="E13" s="6">
        <v>1300</v>
      </c>
    </row>
    <row r="14" spans="1:5" ht="15" thickBot="1" x14ac:dyDescent="0.4">
      <c r="B14" s="2" t="s">
        <v>132</v>
      </c>
      <c r="E14" s="22">
        <f>SUM(E2:E13)</f>
        <v>151660</v>
      </c>
    </row>
    <row r="15" spans="1:5" ht="15" thickTop="1" x14ac:dyDescent="0.3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E1C9-FBCC-4687-BD59-F8C25A5033E8}">
  <dimension ref="A1:E13"/>
  <sheetViews>
    <sheetView workbookViewId="0">
      <selection activeCell="G15" sqref="G15"/>
    </sheetView>
  </sheetViews>
  <sheetFormatPr defaultRowHeight="14.5" x14ac:dyDescent="0.35"/>
  <cols>
    <col min="2" max="2" width="12.08984375" customWidth="1"/>
    <col min="3" max="3" width="15" customWidth="1"/>
    <col min="4" max="4" width="17" customWidth="1"/>
  </cols>
  <sheetData>
    <row r="1" spans="1:5" x14ac:dyDescent="0.35">
      <c r="A1" s="5" t="s">
        <v>87</v>
      </c>
      <c r="B1" s="2"/>
      <c r="C1" s="2"/>
      <c r="D1" s="2"/>
      <c r="E1" s="4"/>
    </row>
    <row r="2" spans="1:5" x14ac:dyDescent="0.35">
      <c r="A2" s="7" t="s">
        <v>88</v>
      </c>
      <c r="B2" s="2"/>
      <c r="C2" s="2"/>
      <c r="D2" s="2"/>
      <c r="E2" s="4">
        <v>8820</v>
      </c>
    </row>
    <row r="3" spans="1:5" x14ac:dyDescent="0.35">
      <c r="A3" s="2"/>
      <c r="B3" s="2" t="s">
        <v>89</v>
      </c>
      <c r="C3" s="2"/>
      <c r="D3" s="2"/>
      <c r="E3" s="4">
        <v>3000</v>
      </c>
    </row>
    <row r="4" spans="1:5" x14ac:dyDescent="0.35">
      <c r="A4" s="2"/>
      <c r="B4" s="2" t="s">
        <v>90</v>
      </c>
      <c r="C4" s="2"/>
      <c r="D4" s="2"/>
      <c r="E4" s="4">
        <v>200</v>
      </c>
    </row>
    <row r="5" spans="1:5" x14ac:dyDescent="0.35">
      <c r="A5" s="2"/>
      <c r="B5" s="2" t="s">
        <v>90</v>
      </c>
      <c r="C5" s="2"/>
      <c r="D5" s="2"/>
      <c r="E5" s="4">
        <v>200</v>
      </c>
    </row>
    <row r="6" spans="1:5" x14ac:dyDescent="0.35">
      <c r="A6" s="2"/>
      <c r="B6" s="2" t="s">
        <v>91</v>
      </c>
      <c r="C6" s="2"/>
      <c r="D6" s="2"/>
      <c r="E6" s="4">
        <v>700</v>
      </c>
    </row>
    <row r="7" spans="1:5" x14ac:dyDescent="0.35">
      <c r="A7" s="2"/>
      <c r="B7" s="2" t="s">
        <v>92</v>
      </c>
      <c r="C7" s="2"/>
      <c r="D7" s="2"/>
      <c r="E7" s="4">
        <v>220</v>
      </c>
    </row>
    <row r="8" spans="1:5" x14ac:dyDescent="0.35">
      <c r="A8" s="2"/>
      <c r="B8" s="2" t="s">
        <v>93</v>
      </c>
      <c r="C8" s="2"/>
      <c r="D8" s="2"/>
      <c r="E8" s="4">
        <v>500</v>
      </c>
    </row>
    <row r="9" spans="1:5" x14ac:dyDescent="0.35">
      <c r="A9" s="2"/>
      <c r="B9" s="2" t="s">
        <v>94</v>
      </c>
      <c r="C9" s="2"/>
      <c r="D9" s="2"/>
      <c r="E9" s="4">
        <v>1500</v>
      </c>
    </row>
    <row r="10" spans="1:5" x14ac:dyDescent="0.35">
      <c r="A10" s="2"/>
      <c r="B10" s="2" t="s">
        <v>95</v>
      </c>
      <c r="C10" s="2"/>
      <c r="D10" s="2"/>
      <c r="E10" s="4">
        <v>1800</v>
      </c>
    </row>
    <row r="11" spans="1:5" x14ac:dyDescent="0.35">
      <c r="A11" s="2"/>
      <c r="B11" s="2" t="s">
        <v>96</v>
      </c>
      <c r="C11" s="2"/>
      <c r="D11" s="2"/>
      <c r="E11" s="4">
        <v>700</v>
      </c>
    </row>
    <row r="12" spans="1:5" ht="15" thickBot="1" x14ac:dyDescent="0.4">
      <c r="A12" s="2"/>
      <c r="B12" s="2" t="s">
        <v>132</v>
      </c>
      <c r="C12" s="2"/>
      <c r="D12" s="2"/>
      <c r="E12" s="22">
        <f>SUM(E3:E11)</f>
        <v>8820</v>
      </c>
    </row>
    <row r="13" spans="1:5" ht="15" thickTop="1" x14ac:dyDescent="0.3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17E9-8A49-45AB-B91A-4C6CEBA211DC}">
  <dimension ref="A1:E15"/>
  <sheetViews>
    <sheetView workbookViewId="0">
      <selection activeCell="D8" sqref="D8"/>
    </sheetView>
  </sheetViews>
  <sheetFormatPr defaultRowHeight="14.5" x14ac:dyDescent="0.35"/>
  <cols>
    <col min="3" max="3" width="22.453125" customWidth="1"/>
  </cols>
  <sheetData>
    <row r="1" spans="1:5" x14ac:dyDescent="0.35">
      <c r="A1" s="7" t="s">
        <v>97</v>
      </c>
      <c r="B1" s="2"/>
      <c r="C1" s="2"/>
      <c r="D1" s="2"/>
      <c r="E1" s="4"/>
    </row>
    <row r="2" spans="1:5" x14ac:dyDescent="0.35">
      <c r="A2" s="2"/>
      <c r="B2" s="2" t="s">
        <v>98</v>
      </c>
      <c r="C2" s="2"/>
      <c r="D2" s="2">
        <v>1</v>
      </c>
      <c r="E2" s="4">
        <v>15500</v>
      </c>
    </row>
    <row r="3" spans="1:5" x14ac:dyDescent="0.35">
      <c r="A3" s="2"/>
      <c r="B3" s="2" t="s">
        <v>99</v>
      </c>
      <c r="C3" s="2"/>
      <c r="D3" s="2">
        <v>1</v>
      </c>
      <c r="E3" s="4">
        <v>200</v>
      </c>
    </row>
    <row r="4" spans="1:5" x14ac:dyDescent="0.35">
      <c r="A4" s="2"/>
      <c r="B4" s="2" t="s">
        <v>100</v>
      </c>
      <c r="C4" s="2"/>
      <c r="D4" s="2">
        <v>1</v>
      </c>
      <c r="E4" s="4">
        <v>350</v>
      </c>
    </row>
    <row r="5" spans="1:5" x14ac:dyDescent="0.35">
      <c r="A5" s="3"/>
      <c r="B5" s="2" t="s">
        <v>101</v>
      </c>
      <c r="C5" s="3"/>
      <c r="D5" s="3">
        <v>1</v>
      </c>
      <c r="E5" s="6">
        <v>1950</v>
      </c>
    </row>
    <row r="6" spans="1:5" x14ac:dyDescent="0.35">
      <c r="A6" s="3"/>
      <c r="B6" s="2" t="s">
        <v>102</v>
      </c>
      <c r="C6" s="3"/>
      <c r="D6" s="3">
        <v>1</v>
      </c>
      <c r="E6" s="6">
        <v>220</v>
      </c>
    </row>
    <row r="7" spans="1:5" x14ac:dyDescent="0.35">
      <c r="A7" s="3"/>
      <c r="B7" s="2" t="s">
        <v>103</v>
      </c>
      <c r="C7" s="3"/>
      <c r="D7" s="3">
        <v>1</v>
      </c>
      <c r="E7" s="6">
        <v>900</v>
      </c>
    </row>
    <row r="8" spans="1:5" x14ac:dyDescent="0.35">
      <c r="A8" s="3"/>
      <c r="B8" s="2" t="s">
        <v>104</v>
      </c>
      <c r="C8" s="3"/>
      <c r="D8" s="3">
        <v>2</v>
      </c>
      <c r="E8" s="6">
        <v>150</v>
      </c>
    </row>
    <row r="9" spans="1:5" x14ac:dyDescent="0.35">
      <c r="A9" s="3"/>
      <c r="B9" s="2" t="s">
        <v>105</v>
      </c>
      <c r="C9" s="3"/>
      <c r="D9" s="3">
        <v>3</v>
      </c>
      <c r="E9" s="6">
        <v>1440</v>
      </c>
    </row>
    <row r="10" spans="1:5" x14ac:dyDescent="0.35">
      <c r="A10" s="3"/>
      <c r="B10" s="2" t="s">
        <v>106</v>
      </c>
      <c r="C10" s="3"/>
      <c r="D10" s="3">
        <v>5</v>
      </c>
      <c r="E10" s="6">
        <v>1250</v>
      </c>
    </row>
    <row r="11" spans="1:5" x14ac:dyDescent="0.35">
      <c r="A11" s="3"/>
      <c r="B11" s="2" t="s">
        <v>107</v>
      </c>
      <c r="C11" s="3"/>
      <c r="D11" s="3">
        <v>4</v>
      </c>
      <c r="E11" s="6">
        <v>1000</v>
      </c>
    </row>
    <row r="12" spans="1:5" x14ac:dyDescent="0.35">
      <c r="A12" s="3"/>
      <c r="B12" s="2" t="s">
        <v>108</v>
      </c>
      <c r="C12" s="3"/>
      <c r="D12" s="3">
        <v>1</v>
      </c>
      <c r="E12" s="6">
        <v>24250</v>
      </c>
    </row>
    <row r="13" spans="1:5" x14ac:dyDescent="0.35">
      <c r="A13" s="3"/>
      <c r="B13" s="2" t="s">
        <v>109</v>
      </c>
      <c r="C13" s="3"/>
      <c r="D13" s="3">
        <v>1</v>
      </c>
      <c r="E13" s="6">
        <v>7000</v>
      </c>
    </row>
    <row r="14" spans="1:5" ht="15" thickBot="1" x14ac:dyDescent="0.4">
      <c r="A14" s="3"/>
      <c r="B14" s="2" t="s">
        <v>132</v>
      </c>
      <c r="C14" s="3"/>
      <c r="D14" s="3"/>
      <c r="E14" s="23">
        <f>SUM(E2:E13)</f>
        <v>54210</v>
      </c>
    </row>
    <row r="15" spans="1:5" ht="15" thickTop="1" x14ac:dyDescent="0.3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0094-E213-4ABD-BF8D-9EC315D24E52}">
  <dimension ref="A1:E6"/>
  <sheetViews>
    <sheetView workbookViewId="0">
      <selection activeCell="J11" sqref="J11"/>
    </sheetView>
  </sheetViews>
  <sheetFormatPr defaultRowHeight="14.5" x14ac:dyDescent="0.35"/>
  <sheetData>
    <row r="1" spans="1:5" x14ac:dyDescent="0.35">
      <c r="A1" s="7" t="s">
        <v>84</v>
      </c>
      <c r="B1" s="2"/>
      <c r="C1" s="2"/>
      <c r="D1" s="2"/>
      <c r="E1" s="4"/>
    </row>
    <row r="2" spans="1:5" x14ac:dyDescent="0.35">
      <c r="A2" s="2"/>
      <c r="B2" s="2" t="s">
        <v>56</v>
      </c>
      <c r="C2" s="2"/>
      <c r="D2" s="2">
        <v>6</v>
      </c>
      <c r="E2" s="4">
        <v>1500</v>
      </c>
    </row>
    <row r="3" spans="1:5" x14ac:dyDescent="0.35">
      <c r="A3" s="2"/>
      <c r="B3" s="2" t="s">
        <v>85</v>
      </c>
      <c r="C3" s="2"/>
      <c r="D3" s="2">
        <v>6</v>
      </c>
      <c r="E3" s="4">
        <v>480</v>
      </c>
    </row>
    <row r="4" spans="1:5" x14ac:dyDescent="0.35">
      <c r="A4" s="2"/>
      <c r="B4" s="2" t="s">
        <v>86</v>
      </c>
      <c r="C4" s="2"/>
      <c r="D4" s="2">
        <v>6</v>
      </c>
      <c r="E4" s="4">
        <v>500</v>
      </c>
    </row>
    <row r="5" spans="1:5" ht="15" thickBot="1" x14ac:dyDescent="0.4">
      <c r="B5" s="2" t="s">
        <v>132</v>
      </c>
      <c r="E5" s="22">
        <f>SUM(E2:E4)</f>
        <v>2480</v>
      </c>
    </row>
    <row r="6" spans="1:5" ht="15" thickTop="1" x14ac:dyDescent="0.3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CADA-7EF5-453C-96F6-E3C8A81963F8}">
  <dimension ref="A1:H8"/>
  <sheetViews>
    <sheetView workbookViewId="0">
      <selection activeCell="D17" sqref="D17"/>
    </sheetView>
  </sheetViews>
  <sheetFormatPr defaultRowHeight="14.5" x14ac:dyDescent="0.35"/>
  <cols>
    <col min="6" max="6" width="16.81640625" customWidth="1"/>
    <col min="7" max="7" width="11.26953125" bestFit="1" customWidth="1"/>
  </cols>
  <sheetData>
    <row r="1" spans="1:8" x14ac:dyDescent="0.35">
      <c r="A1" s="2"/>
      <c r="B1" s="2"/>
      <c r="C1" s="2"/>
      <c r="D1" s="2"/>
      <c r="E1" s="18" t="s">
        <v>133</v>
      </c>
      <c r="F1" s="16" t="s">
        <v>3</v>
      </c>
      <c r="G1" s="17" t="s">
        <v>4</v>
      </c>
      <c r="H1" s="18" t="s">
        <v>5</v>
      </c>
    </row>
    <row r="2" spans="1:8" x14ac:dyDescent="0.35">
      <c r="A2" s="5" t="s">
        <v>6</v>
      </c>
      <c r="B2" s="2"/>
      <c r="C2" s="2"/>
      <c r="D2" s="2"/>
      <c r="E2" s="2"/>
      <c r="F2" s="15"/>
    </row>
    <row r="3" spans="1:8" x14ac:dyDescent="0.35">
      <c r="A3" s="2" t="s">
        <v>7</v>
      </c>
      <c r="B3" s="2"/>
      <c r="C3" s="2"/>
      <c r="D3" s="2"/>
      <c r="E3" s="13">
        <v>1</v>
      </c>
      <c r="F3" s="15">
        <v>2536062</v>
      </c>
    </row>
    <row r="4" spans="1:8" x14ac:dyDescent="0.35">
      <c r="A4" s="2" t="s">
        <v>8</v>
      </c>
      <c r="B4" s="2"/>
      <c r="C4" s="2"/>
      <c r="D4" s="2"/>
      <c r="E4" s="13">
        <v>1</v>
      </c>
      <c r="F4" s="15">
        <v>111404.8</v>
      </c>
    </row>
    <row r="5" spans="1:8" x14ac:dyDescent="0.35">
      <c r="A5" s="2" t="s">
        <v>9</v>
      </c>
      <c r="B5" s="2"/>
      <c r="C5" s="2"/>
      <c r="D5" s="2"/>
      <c r="E5" s="13">
        <v>1</v>
      </c>
      <c r="F5" s="15">
        <v>0</v>
      </c>
    </row>
    <row r="6" spans="1:8" x14ac:dyDescent="0.35">
      <c r="A6" s="2" t="s">
        <v>10</v>
      </c>
      <c r="B6" s="2"/>
      <c r="C6" s="2"/>
      <c r="D6" s="2"/>
      <c r="E6" s="13">
        <v>1</v>
      </c>
      <c r="F6" s="15">
        <v>835536</v>
      </c>
    </row>
    <row r="7" spans="1:8" ht="15" thickBot="1" x14ac:dyDescent="0.4">
      <c r="A7" s="2" t="s">
        <v>132</v>
      </c>
      <c r="B7" s="2"/>
      <c r="C7" s="2"/>
      <c r="D7" s="2"/>
      <c r="E7" s="2"/>
      <c r="F7" s="19">
        <f>SUM(F3:F6)</f>
        <v>3483002.8</v>
      </c>
    </row>
    <row r="8" spans="1:8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0A1F9315DB1C4A8C4A99405B340155" ma:contentTypeVersion="14" ma:contentTypeDescription="Create a new document." ma:contentTypeScope="" ma:versionID="7fc5c93a4ad8bf1b9189193a4975f970">
  <xsd:schema xmlns:xsd="http://www.w3.org/2001/XMLSchema" xmlns:xs="http://www.w3.org/2001/XMLSchema" xmlns:p="http://schemas.microsoft.com/office/2006/metadata/properties" xmlns:ns2="51a215ca-fea3-41d0-b39b-26d395555528" xmlns:ns3="6807c000-79ca-4e2a-a31f-2409abf71656" targetNamespace="http://schemas.microsoft.com/office/2006/metadata/properties" ma:root="true" ma:fieldsID="6e7129244d8ea7ee47891abfefe8be4e" ns2:_="" ns3:_="">
    <xsd:import namespace="51a215ca-fea3-41d0-b39b-26d395555528"/>
    <xsd:import namespace="6807c000-79ca-4e2a-a31f-2409abf716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15ca-fea3-41d0-b39b-26d395555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1e9e65-be4d-4abd-acb9-46bf84bd01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7c000-79ca-4e2a-a31f-2409abf716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9e41df7-455b-4c9c-80ad-c190abe1d4da}" ma:internalName="TaxCatchAll" ma:showField="CatchAllData" ma:web="6807c000-79ca-4e2a-a31f-2409abf716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07c000-79ca-4e2a-a31f-2409abf71656" xsi:nil="true"/>
    <lcf76f155ced4ddcb4097134ff3c332f xmlns="51a215ca-fea3-41d0-b39b-26d3955555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931B5C-FEEF-4CB7-A256-90B4E2C35F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8D86A-00BC-4207-94AE-15D0BA88B296}"/>
</file>

<file path=customXml/itemProps3.xml><?xml version="1.0" encoding="utf-8"?>
<ds:datastoreItem xmlns:ds="http://schemas.openxmlformats.org/officeDocument/2006/customXml" ds:itemID="{97AFD0C2-C2C2-41D6-9B8B-85FF04EBDBBD}">
  <ds:schemaRefs>
    <ds:schemaRef ds:uri="http://schemas.microsoft.com/office/2006/metadata/properties"/>
    <ds:schemaRef ds:uri="http://schemas.microsoft.com/office/infopath/2007/PartnerControls"/>
    <ds:schemaRef ds:uri="6807c000-79ca-4e2a-a31f-2409abf71656"/>
    <ds:schemaRef ds:uri="51a215ca-fea3-41d0-b39b-26d3955555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Summary Sheet</vt:lpstr>
      <vt:lpstr>Exeter Hall Equip</vt:lpstr>
      <vt:lpstr>Play Areas</vt:lpstr>
      <vt:lpstr>Infrastructure Assets</vt:lpstr>
      <vt:lpstr>Open Space - St Mary Machinery</vt:lpstr>
      <vt:lpstr>Open Spaces - E Close WKshop</vt:lpstr>
      <vt:lpstr>Pavilion Equip</vt:lpstr>
      <vt:lpstr>Buildings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Parish Clerk</dc:creator>
  <cp:lastModifiedBy>Parish Clerk</cp:lastModifiedBy>
  <dcterms:created xsi:type="dcterms:W3CDTF">2025-11-20T13:14:44Z</dcterms:created>
  <dcterms:modified xsi:type="dcterms:W3CDTF">2026-02-10T16:11:08Z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0x010100F10A1F9315DB1C4A8C4A99405B340155</vt:lpwstr>
  </property>
  <property fmtid="{D5CDD505-2E9C-101B-9397-08002B2CF9AE}" pid="3" name="MediaServiceImageTags">
    <vt:lpwstr/>
  </property>
</Properties>
</file>